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Digital Payments" sheetId="2" r:id="rId1"/>
  </sheets>
  <definedNames>
    <definedName name="_xlnm.Print_Area" localSheetId="0">'Digital Payments'!$A$1:$T$58</definedName>
    <definedName name="_xlnm.Print_Titles" localSheetId="0">'Digital Payments'!$A:$B,'Digital Payments'!$3:$5</definedName>
  </definedNames>
  <calcPr calcId="152511"/>
</workbook>
</file>

<file path=xl/calcChain.xml><?xml version="1.0" encoding="utf-8"?>
<calcChain xmlns="http://schemas.openxmlformats.org/spreadsheetml/2006/main">
  <c r="AH58" i="2" l="1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G58" i="2"/>
  <c r="AF58" i="2"/>
  <c r="AD58" i="2"/>
  <c r="AC58" i="2"/>
  <c r="AB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F52" i="2"/>
  <c r="AD52" i="2"/>
  <c r="AC52" i="2"/>
  <c r="AB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C44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F44" i="2"/>
  <c r="AC44" i="2"/>
  <c r="AB44" i="2"/>
  <c r="AA44" i="2"/>
  <c r="AA52" i="2" s="1"/>
  <c r="AA58" i="2" s="1"/>
  <c r="Y44" i="2"/>
  <c r="X44" i="2"/>
  <c r="W44" i="2"/>
  <c r="U44" i="2"/>
  <c r="T44" i="2"/>
  <c r="S44" i="2"/>
  <c r="Q44" i="2"/>
  <c r="O44" i="2"/>
  <c r="M44" i="2"/>
  <c r="L44" i="2"/>
  <c r="K44" i="2"/>
  <c r="I44" i="2"/>
  <c r="H44" i="2"/>
  <c r="G44" i="2"/>
  <c r="E44" i="2"/>
  <c r="D44" i="2"/>
  <c r="AF43" i="2"/>
  <c r="AE43" i="2"/>
  <c r="AE44" i="2" s="1"/>
  <c r="AE52" i="2" s="1"/>
  <c r="AE58" i="2" s="1"/>
  <c r="AD43" i="2"/>
  <c r="AD44" i="2" s="1"/>
  <c r="AC43" i="2"/>
  <c r="AB43" i="2"/>
  <c r="AA43" i="2"/>
  <c r="Z43" i="2"/>
  <c r="Z44" i="2" s="1"/>
  <c r="Y43" i="2"/>
  <c r="X43" i="2"/>
  <c r="W43" i="2"/>
  <c r="V43" i="2"/>
  <c r="V44" i="2" s="1"/>
  <c r="U43" i="2"/>
  <c r="T43" i="2"/>
  <c r="S43" i="2"/>
  <c r="R43" i="2"/>
  <c r="R44" i="2" s="1"/>
  <c r="Q43" i="2"/>
  <c r="P43" i="2"/>
  <c r="P44" i="2" s="1"/>
  <c r="O43" i="2"/>
  <c r="N43" i="2"/>
  <c r="N44" i="2" s="1"/>
  <c r="M43" i="2"/>
  <c r="L43" i="2"/>
  <c r="K43" i="2"/>
  <c r="J43" i="2"/>
  <c r="J44" i="2" s="1"/>
  <c r="I43" i="2"/>
  <c r="H43" i="2"/>
  <c r="G43" i="2"/>
  <c r="F43" i="2"/>
  <c r="F44" i="2" s="1"/>
  <c r="E43" i="2"/>
  <c r="D43" i="2"/>
  <c r="C43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G56" i="2"/>
  <c r="AG55" i="2"/>
  <c r="AG54" i="2"/>
  <c r="AG53" i="2"/>
  <c r="AG51" i="2"/>
  <c r="AG50" i="2"/>
  <c r="AG49" i="2"/>
  <c r="AG48" i="2"/>
  <c r="AG46" i="2"/>
  <c r="AG45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43" i="2" l="1"/>
  <c r="AG44" i="2" s="1"/>
  <c r="AG52" i="2" s="1"/>
</calcChain>
</file>

<file path=xl/sharedStrings.xml><?xml version="1.0" encoding="utf-8"?>
<sst xmlns="http://schemas.openxmlformats.org/spreadsheetml/2006/main" count="105" uniqueCount="75">
  <si>
    <t>Sr. No.</t>
  </si>
  <si>
    <t>Name of the bank</t>
  </si>
  <si>
    <t>NACH</t>
  </si>
  <si>
    <t>IMPS</t>
  </si>
  <si>
    <t>UPI+BHIM+USSD</t>
  </si>
  <si>
    <t>AEPS</t>
  </si>
  <si>
    <t>ABBPS</t>
  </si>
  <si>
    <t>NETC</t>
  </si>
  <si>
    <t>Debit Card</t>
  </si>
  <si>
    <t>Credit Card</t>
  </si>
  <si>
    <t>NEFT</t>
  </si>
  <si>
    <t>M-Wallet</t>
  </si>
  <si>
    <t>RTGS</t>
  </si>
  <si>
    <t>PPC</t>
  </si>
  <si>
    <t>Intra Bank Transaction - Internet Banking</t>
  </si>
  <si>
    <t>Intra Bank Transaction Mobile Bankling</t>
  </si>
  <si>
    <t xml:space="preserve"> Others</t>
  </si>
  <si>
    <t>Total</t>
  </si>
  <si>
    <t>No. Of Transaction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</si>
  <si>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</si>
  <si>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</si>
  <si>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</si>
  <si>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</si>
  <si>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</si>
  <si>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</si>
  <si>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</si>
  <si>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</si>
  <si>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</si>
  <si>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</si>
  <si>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</si>
  <si>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</si>
  <si>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</si>
  <si>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</si>
  <si>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</si>
  <si>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</si>
  <si>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</si>
  <si>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</si>
  <si>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</si>
  <si>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</si>
  <si>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</si>
  <si>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</si>
  <si>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</si>
  <si>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</si>
  <si>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</si>
  <si>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</si>
  <si>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</si>
  <si>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</si>
  <si>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</si>
  <si>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</si>
  <si>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</si>
  <si>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</si>
  <si>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</si>
  <si>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</si>
  <si>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</si>
  <si>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</si>
  <si>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</si>
  <si>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</si>
  <si>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</si>
  <si>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</si>
  <si>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</si>
  <si>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</si>
  <si>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</si>
  <si>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</si>
  <si>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</si>
  <si>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</si>
  <si>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</si>
  <si>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</si>
  <si>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</si>
  <si>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</si>
  <si>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</si>
  <si>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</si>
  <si>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</si>
  <si>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TOTAL SMALL FINANCE BANKS</t>
  </si>
  <si>
    <t xml:space="preserve">                                                                               Details for UT Chandigarh on Digital Payments as on 31.12.2019</t>
  </si>
  <si>
    <t>ANNEXURE-7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</si>
</sst>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2" borderId="6" xfId="0" applyFill="1" applyBorder="1" applyAlignment="1" applyProtection="1">
      <alignment horizontal="right" vertical="center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0" borderId="0" xfId="0" applyFont="1"/>
    <xf numFmtId="0" fontId="0" fillId="2" borderId="9" xfId="0" applyFill="1" applyBorder="1" applyAlignment="1" applyProtection="1">
      <alignment horizontal="right" vertical="center"/>
      <protection locked="0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right" vertical="center" wrapText="1"/>
      <protection locked="0"/>
    </xf>
    <xf numFmtId="0" fontId="1" fillId="0" borderId="13" xfId="0" applyFont="1" applyBorder="1" applyAlignment="1" applyProtection="1">
      <alignment horizontal="right" vertical="center" wrapText="1"/>
      <protection locked="0"/>
    </xf>
    <xf numFmtId="0" fontId="0" fillId="0" borderId="13" xfId="0" applyBorder="1"/>
    <xf numFmtId="0" fontId="1" fillId="2" borderId="13" xfId="0" applyFont="1" applyFill="1" applyBorder="1"/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1" fillId="2" borderId="10" xfId="0" applyFont="1" applyFill="1" applyBorder="1" applyAlignment="1" applyProtection="1">
      <alignment horizontal="right" vertical="center"/>
      <protection locked="0"/>
    </xf>
    <xf numFmtId="0" fontId="1" fillId="0" borderId="13" xfId="0" applyFont="1" applyBorder="1" applyAlignment="1">
      <alignment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/>
    <xf numFmtId="0" fontId="3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6"/>
  <sheetViews>
    <sheetView tabSelected="1" workbookViewId="0">
      <pane xSplit="2" ySplit="5" topLeftCell="Y54" activePane="bottomRight" state="frozen"/>
      <selection pane="topRight" activeCell="C1" sqref="C1"/>
      <selection pane="bottomLeft" activeCell="A6" sqref="A6"/>
      <selection pane="bottomRight" activeCell="A2" sqref="A2:AH58"/>
    </sheetView>
  </sheetViews>
  <sheetFormatPr defaultRowHeight="15" x14ac:dyDescent="0.25"/>
  <cols>
    <col min="1" max="1" width="4.85546875" customWidth="1"/>
    <col min="2" max="2" width="22.28515625" customWidth="1"/>
    <col min="3" max="20" width="11.7109375" hidden="1" customWidth="1"/>
    <col min="21" max="32" width="11.7109375" customWidth="1"/>
    <col min="33" max="33" width="12.42578125" customWidth="1"/>
    <col min="34" max="34" width="12.7109375" customWidth="1"/>
  </cols>
  <sheetData>
    <row r="1" spans="1:34" x14ac:dyDescent="0.25">
      <c r="A1" s="1"/>
      <c r="B1" s="2"/>
      <c r="C1" s="2"/>
      <c r="D1" s="2"/>
    </row>
    <row r="2" spans="1:34" ht="23.25" x14ac:dyDescent="0.35">
      <c r="A2" s="1"/>
      <c r="B2" s="36" t="s">
        <v>73</v>
      </c>
      <c r="C2" s="2"/>
      <c r="D2" s="2"/>
      <c r="L2" s="34" t="s">
        <v>74</v>
      </c>
      <c r="M2" s="33"/>
      <c r="N2" s="33"/>
    </row>
    <row r="3" spans="1:34" x14ac:dyDescent="0.25">
      <c r="A3" s="1"/>
      <c r="B3" s="2"/>
      <c r="C3" s="2"/>
      <c r="D3" s="2"/>
    </row>
    <row r="4" spans="1:34" ht="61.5" customHeight="1" x14ac:dyDescent="0.3">
      <c r="A4" s="35" t="s">
        <v>0</v>
      </c>
      <c r="B4" s="28" t="s">
        <v>1</v>
      </c>
      <c r="C4" s="25" t="s">
        <v>2</v>
      </c>
      <c r="D4" s="27"/>
      <c r="E4" s="23" t="s">
        <v>3</v>
      </c>
      <c r="F4" s="24"/>
      <c r="G4" s="23" t="s">
        <v>4</v>
      </c>
      <c r="H4" s="24"/>
      <c r="I4" s="23" t="s">
        <v>5</v>
      </c>
      <c r="J4" s="24"/>
      <c r="K4" s="23" t="s">
        <v>6</v>
      </c>
      <c r="L4" s="24"/>
      <c r="M4" s="23" t="s">
        <v>7</v>
      </c>
      <c r="N4" s="24"/>
      <c r="O4" s="23" t="s">
        <v>8</v>
      </c>
      <c r="P4" s="24"/>
      <c r="Q4" s="25" t="s">
        <v>9</v>
      </c>
      <c r="R4" s="27"/>
      <c r="S4" s="25" t="s">
        <v>10</v>
      </c>
      <c r="T4" s="26"/>
      <c r="U4" s="25" t="s">
        <v>11</v>
      </c>
      <c r="V4" s="26"/>
      <c r="W4" s="25" t="s">
        <v>12</v>
      </c>
      <c r="X4" s="26"/>
      <c r="Y4" s="25" t="s">
        <v>13</v>
      </c>
      <c r="Z4" s="26"/>
      <c r="AA4" s="23" t="s">
        <v>14</v>
      </c>
      <c r="AB4" s="32"/>
      <c r="AC4" s="23" t="s">
        <v>15</v>
      </c>
      <c r="AD4" s="32"/>
      <c r="AE4" s="23" t="s">
        <v>16</v>
      </c>
      <c r="AF4" s="31"/>
      <c r="AG4" s="29" t="s">
        <v>17</v>
      </c>
      <c r="AH4" s="30"/>
    </row>
    <row r="5" spans="1:34" ht="48" customHeight="1" x14ac:dyDescent="0.25">
      <c r="A5" s="35"/>
      <c r="B5" s="28"/>
      <c r="C5" s="3" t="s">
        <v>18</v>
      </c>
      <c r="D5" s="3" t="s">
        <v>19</v>
      </c>
      <c r="E5" s="3" t="s">
        <v>18</v>
      </c>
      <c r="F5" s="3" t="s">
        <v>19</v>
      </c>
      <c r="G5" s="3" t="s">
        <v>18</v>
      </c>
      <c r="H5" s="3" t="s">
        <v>19</v>
      </c>
      <c r="I5" s="3" t="s">
        <v>18</v>
      </c>
      <c r="J5" s="3" t="s">
        <v>19</v>
      </c>
      <c r="K5" s="3" t="s">
        <v>18</v>
      </c>
      <c r="L5" s="3" t="s">
        <v>19</v>
      </c>
      <c r="M5" s="3" t="s">
        <v>18</v>
      </c>
      <c r="N5" s="3" t="s">
        <v>19</v>
      </c>
      <c r="O5" s="3" t="s">
        <v>18</v>
      </c>
      <c r="P5" s="3" t="s">
        <v>19</v>
      </c>
      <c r="Q5" s="3" t="s">
        <v>18</v>
      </c>
      <c r="R5" s="3" t="s">
        <v>19</v>
      </c>
      <c r="S5" s="3" t="s">
        <v>18</v>
      </c>
      <c r="T5" s="3" t="s">
        <v>19</v>
      </c>
      <c r="U5" s="3" t="s">
        <v>18</v>
      </c>
      <c r="V5" s="3" t="s">
        <v>19</v>
      </c>
      <c r="W5" s="3" t="s">
        <v>18</v>
      </c>
      <c r="X5" s="3" t="s">
        <v>19</v>
      </c>
      <c r="Y5" s="3" t="s">
        <v>18</v>
      </c>
      <c r="Z5" s="3" t="s">
        <v>19</v>
      </c>
      <c r="AA5" s="3" t="s">
        <v>18</v>
      </c>
      <c r="AB5" s="3" t="s">
        <v>19</v>
      </c>
      <c r="AC5" s="3" t="s">
        <v>18</v>
      </c>
      <c r="AD5" s="3" t="s">
        <v>19</v>
      </c>
      <c r="AE5" s="3" t="s">
        <v>18</v>
      </c>
      <c r="AF5" s="4" t="s">
        <v>19</v>
      </c>
      <c r="AG5" s="3" t="s">
        <v>18</v>
      </c>
      <c r="AH5" s="4" t="s">
        <v>19</v>
      </c>
    </row>
    <row r="6" spans="1:34" ht="15.75" customHeight="1" x14ac:dyDescent="0.25">
      <c r="A6" s="11">
        <v>1</v>
      </c>
      <c r="B6" s="13" t="s">
        <v>20</v>
      </c>
      <c r="C6" s="15">
        <v>2802</v>
      </c>
      <c r="D6" s="15">
        <v>32.700000000000003</v>
      </c>
      <c r="E6" s="15">
        <v>8219</v>
      </c>
      <c r="F6" s="15">
        <v>283.49</v>
      </c>
      <c r="G6" s="15">
        <v>5905</v>
      </c>
      <c r="H6" s="15">
        <v>1581.53</v>
      </c>
      <c r="I6" s="15">
        <v>940</v>
      </c>
      <c r="J6" s="15">
        <v>28.78</v>
      </c>
      <c r="K6" s="15">
        <v>0</v>
      </c>
      <c r="L6" s="15">
        <v>0</v>
      </c>
      <c r="M6" s="15">
        <v>0</v>
      </c>
      <c r="N6" s="15">
        <v>0</v>
      </c>
      <c r="O6" s="15">
        <v>7645</v>
      </c>
      <c r="P6" s="15">
        <v>88.91</v>
      </c>
      <c r="Q6" s="15">
        <v>249</v>
      </c>
      <c r="R6" s="15">
        <v>5.34</v>
      </c>
      <c r="S6" s="15">
        <v>7685</v>
      </c>
      <c r="T6" s="15">
        <v>0</v>
      </c>
      <c r="U6" s="15">
        <v>0</v>
      </c>
      <c r="V6" s="15">
        <v>0</v>
      </c>
      <c r="W6" s="15">
        <v>3400</v>
      </c>
      <c r="X6" s="15">
        <v>0</v>
      </c>
      <c r="Y6" s="15">
        <v>0</v>
      </c>
      <c r="Z6" s="15">
        <v>0</v>
      </c>
      <c r="AA6" s="15">
        <v>11739</v>
      </c>
      <c r="AB6" s="15">
        <v>5869.35</v>
      </c>
      <c r="AC6" s="15">
        <v>7382</v>
      </c>
      <c r="AD6" s="15">
        <v>621.20000000000005</v>
      </c>
      <c r="AE6" s="15">
        <v>0</v>
      </c>
      <c r="AF6" s="15">
        <v>0</v>
      </c>
      <c r="AG6" s="17">
        <f>C6+E6+G6+I6+K6+M6+O6+Q6+S6+U6+W6+Y6+AA6+AC6+AE6</f>
        <v>55966</v>
      </c>
      <c r="AH6" s="17">
        <f>D6+F6+H6+J6+L6+N6+P6+R6+T6+V6+X6+Z6+AB6+AD6+AF6</f>
        <v>8511.3000000000011</v>
      </c>
    </row>
    <row r="7" spans="1:34" ht="15.75" customHeight="1" x14ac:dyDescent="0.25">
      <c r="A7" s="12">
        <v>2</v>
      </c>
      <c r="B7" s="14" t="s">
        <v>21</v>
      </c>
      <c r="C7" s="15">
        <v>8524</v>
      </c>
      <c r="D7" s="15">
        <v>556.89</v>
      </c>
      <c r="E7" s="15">
        <v>46655</v>
      </c>
      <c r="F7" s="15">
        <v>975.12</v>
      </c>
      <c r="G7" s="15">
        <v>49107</v>
      </c>
      <c r="H7" s="15">
        <v>881</v>
      </c>
      <c r="I7" s="15">
        <v>1371</v>
      </c>
      <c r="J7" s="15">
        <v>34.79</v>
      </c>
      <c r="K7" s="15">
        <v>0</v>
      </c>
      <c r="L7" s="15">
        <v>0</v>
      </c>
      <c r="M7" s="15">
        <v>0</v>
      </c>
      <c r="N7" s="15">
        <v>0</v>
      </c>
      <c r="O7" s="15">
        <v>89162</v>
      </c>
      <c r="P7" s="15">
        <v>920</v>
      </c>
      <c r="Q7" s="15">
        <v>0</v>
      </c>
      <c r="R7" s="15">
        <v>0</v>
      </c>
      <c r="S7" s="15">
        <v>33166</v>
      </c>
      <c r="T7" s="15">
        <v>18266.71</v>
      </c>
      <c r="U7" s="15">
        <v>0</v>
      </c>
      <c r="V7" s="15">
        <v>0</v>
      </c>
      <c r="W7" s="15">
        <v>3459</v>
      </c>
      <c r="X7" s="15">
        <v>520899</v>
      </c>
      <c r="Y7" s="15">
        <v>0</v>
      </c>
      <c r="Z7" s="15">
        <v>0</v>
      </c>
      <c r="AA7" s="15">
        <v>6300</v>
      </c>
      <c r="AB7" s="15">
        <v>5366.97</v>
      </c>
      <c r="AC7" s="15">
        <v>7658</v>
      </c>
      <c r="AD7" s="15">
        <v>555.66999999999996</v>
      </c>
      <c r="AE7" s="15">
        <v>0</v>
      </c>
      <c r="AF7" s="15">
        <v>0</v>
      </c>
      <c r="AG7" s="17">
        <f>C7+E7+G7+I7+K7+M7+O7+Q7+S7+U7+W7+Y7+AA7+AC7+AE7</f>
        <v>245402</v>
      </c>
      <c r="AH7" s="17">
        <f>D7+F7+H7+J7+L7+N7+P7+R7+T7+V7+X7+Z7+AB7+AD7+AF7</f>
        <v>548456.15</v>
      </c>
    </row>
    <row r="8" spans="1:34" ht="15.75" customHeight="1" x14ac:dyDescent="0.25">
      <c r="A8" s="12">
        <v>3</v>
      </c>
      <c r="B8" s="14" t="s">
        <v>22</v>
      </c>
      <c r="C8" s="15">
        <v>0</v>
      </c>
      <c r="D8" s="15">
        <v>0</v>
      </c>
      <c r="E8" s="15">
        <v>61492</v>
      </c>
      <c r="F8" s="15">
        <v>0</v>
      </c>
      <c r="G8" s="15">
        <v>44882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41863</v>
      </c>
      <c r="P8" s="15">
        <v>0</v>
      </c>
      <c r="Q8" s="15">
        <v>164</v>
      </c>
      <c r="R8" s="15">
        <v>0</v>
      </c>
      <c r="S8" s="15">
        <v>75500</v>
      </c>
      <c r="T8" s="15">
        <v>0</v>
      </c>
      <c r="U8" s="15">
        <v>0</v>
      </c>
      <c r="V8" s="15">
        <v>0</v>
      </c>
      <c r="W8" s="15">
        <v>28196</v>
      </c>
      <c r="X8" s="15">
        <v>0</v>
      </c>
      <c r="Y8" s="15">
        <v>0</v>
      </c>
      <c r="Z8" s="15">
        <v>0</v>
      </c>
      <c r="AA8" s="15">
        <v>13690</v>
      </c>
      <c r="AB8" s="15">
        <v>0</v>
      </c>
      <c r="AC8" s="15">
        <v>22297</v>
      </c>
      <c r="AD8" s="15">
        <v>0</v>
      </c>
      <c r="AE8" s="15">
        <v>0</v>
      </c>
      <c r="AF8" s="15">
        <v>0</v>
      </c>
      <c r="AG8" s="17">
        <f t="shared" ref="AG8:AG56" si="0">C8+E8+G8+I8+K8+M8+O8+Q8+S8+U8+W8+Y8+AA8+AC8+AE8</f>
        <v>288084</v>
      </c>
      <c r="AH8" s="17">
        <f>D8+F8+H8+J8+L8+N8+P8+R8+T8+V8+X8+Z8+AB8+AD8+AF8</f>
        <v>0</v>
      </c>
    </row>
    <row r="9" spans="1:34" ht="15.75" customHeight="1" x14ac:dyDescent="0.25">
      <c r="A9" s="12">
        <v>4</v>
      </c>
      <c r="B9" s="14" t="s">
        <v>23</v>
      </c>
      <c r="C9" s="15">
        <v>771</v>
      </c>
      <c r="D9" s="15">
        <v>655.01</v>
      </c>
      <c r="E9" s="15">
        <v>9318</v>
      </c>
      <c r="F9" s="15">
        <v>1109.6199999999999</v>
      </c>
      <c r="G9" s="15">
        <v>2637</v>
      </c>
      <c r="H9" s="15">
        <v>3283.21</v>
      </c>
      <c r="I9" s="15">
        <v>1070</v>
      </c>
      <c r="J9" s="15">
        <v>70.34</v>
      </c>
      <c r="K9" s="15">
        <v>0</v>
      </c>
      <c r="L9" s="15">
        <v>0</v>
      </c>
      <c r="M9" s="15">
        <v>0</v>
      </c>
      <c r="N9" s="15">
        <v>0</v>
      </c>
      <c r="O9" s="15">
        <v>337639</v>
      </c>
      <c r="P9" s="15">
        <v>14308.63</v>
      </c>
      <c r="Q9" s="15">
        <v>8700</v>
      </c>
      <c r="R9" s="15">
        <v>7034.51</v>
      </c>
      <c r="S9" s="15">
        <v>38298</v>
      </c>
      <c r="T9" s="15">
        <v>20826.5</v>
      </c>
      <c r="U9" s="15">
        <v>0</v>
      </c>
      <c r="V9" s="15">
        <v>0</v>
      </c>
      <c r="W9" s="15">
        <v>14095</v>
      </c>
      <c r="X9" s="15">
        <v>827688</v>
      </c>
      <c r="Y9" s="15">
        <v>0</v>
      </c>
      <c r="Z9" s="15">
        <v>0</v>
      </c>
      <c r="AA9" s="15">
        <v>87506</v>
      </c>
      <c r="AB9" s="15">
        <v>36343.25</v>
      </c>
      <c r="AC9" s="15">
        <v>280</v>
      </c>
      <c r="AD9" s="15">
        <v>23.83</v>
      </c>
      <c r="AE9" s="15">
        <v>136209</v>
      </c>
      <c r="AF9" s="15">
        <v>2646.47</v>
      </c>
      <c r="AG9" s="17">
        <f t="shared" si="0"/>
        <v>636523</v>
      </c>
      <c r="AH9" s="17">
        <f>D9+F9+H9+J9+L9+N9+P9+R9+T9+V9+X9+Z9+AB9+AD9+AF9</f>
        <v>913989.36999999988</v>
      </c>
    </row>
    <row r="10" spans="1:34" ht="15.75" customHeight="1" x14ac:dyDescent="0.25">
      <c r="A10" s="12">
        <v>5</v>
      </c>
      <c r="B10" s="14" t="s">
        <v>24</v>
      </c>
      <c r="C10" s="15">
        <v>50</v>
      </c>
      <c r="D10" s="15">
        <v>11</v>
      </c>
      <c r="E10" s="15">
        <v>1213</v>
      </c>
      <c r="F10" s="15">
        <v>10.25</v>
      </c>
      <c r="G10" s="15">
        <v>645</v>
      </c>
      <c r="H10" s="15">
        <v>0.5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2023</v>
      </c>
      <c r="P10" s="15">
        <v>25</v>
      </c>
      <c r="Q10" s="15">
        <v>0</v>
      </c>
      <c r="R10" s="15">
        <v>0</v>
      </c>
      <c r="S10" s="15">
        <v>425</v>
      </c>
      <c r="T10" s="15">
        <v>620</v>
      </c>
      <c r="U10" s="15">
        <v>0</v>
      </c>
      <c r="V10" s="15">
        <v>0</v>
      </c>
      <c r="W10" s="15">
        <v>325</v>
      </c>
      <c r="X10" s="15">
        <v>162.5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7">
        <f t="shared" si="0"/>
        <v>4681</v>
      </c>
      <c r="AH10" s="17">
        <f t="shared" ref="AH10:AH58" si="1">D10+F10+H10+J10+L10+N10+P10+R10+T10+V10+X10+Z10+AB10+AD10+AF10</f>
        <v>829.25</v>
      </c>
    </row>
    <row r="11" spans="1:34" ht="15.75" customHeight="1" x14ac:dyDescent="0.25">
      <c r="A11" s="12">
        <v>6</v>
      </c>
      <c r="B11" s="14" t="s">
        <v>25</v>
      </c>
      <c r="C11" s="15">
        <v>0</v>
      </c>
      <c r="D11" s="15">
        <v>0</v>
      </c>
      <c r="E11" s="15">
        <v>157267</v>
      </c>
      <c r="F11" s="15">
        <v>135449</v>
      </c>
      <c r="G11" s="15">
        <v>3427122</v>
      </c>
      <c r="H11" s="15">
        <v>33928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626964</v>
      </c>
      <c r="P11" s="15">
        <v>14296.16</v>
      </c>
      <c r="Q11" s="15">
        <v>0</v>
      </c>
      <c r="R11" s="15">
        <v>0</v>
      </c>
      <c r="S11" s="15">
        <v>180410</v>
      </c>
      <c r="T11" s="15">
        <v>952472.9</v>
      </c>
      <c r="U11" s="15">
        <v>0</v>
      </c>
      <c r="V11" s="15">
        <v>0</v>
      </c>
      <c r="W11" s="15">
        <v>12137</v>
      </c>
      <c r="X11" s="15">
        <v>467991.94</v>
      </c>
      <c r="Y11" s="15">
        <v>0</v>
      </c>
      <c r="Z11" s="15">
        <v>0</v>
      </c>
      <c r="AA11" s="15">
        <v>465857</v>
      </c>
      <c r="AB11" s="15">
        <v>100823</v>
      </c>
      <c r="AC11" s="15">
        <v>230456</v>
      </c>
      <c r="AD11" s="15">
        <v>25824</v>
      </c>
      <c r="AE11" s="15">
        <v>0</v>
      </c>
      <c r="AF11" s="15">
        <v>0</v>
      </c>
      <c r="AG11" s="17">
        <f t="shared" si="0"/>
        <v>5100213</v>
      </c>
      <c r="AH11" s="17">
        <f t="shared" si="1"/>
        <v>1730785</v>
      </c>
    </row>
    <row r="12" spans="1:34" ht="15.75" customHeight="1" x14ac:dyDescent="0.25">
      <c r="A12" s="12">
        <v>7</v>
      </c>
      <c r="B12" s="14" t="s">
        <v>26</v>
      </c>
      <c r="C12" s="15">
        <v>77525</v>
      </c>
      <c r="D12" s="15">
        <v>866.72</v>
      </c>
      <c r="E12" s="15">
        <v>91330</v>
      </c>
      <c r="F12" s="15">
        <v>7365.12</v>
      </c>
      <c r="G12" s="15">
        <v>384540</v>
      </c>
      <c r="H12" s="15">
        <v>7635.47</v>
      </c>
      <c r="I12" s="15">
        <v>516</v>
      </c>
      <c r="J12" s="15">
        <v>20.94</v>
      </c>
      <c r="K12" s="15">
        <v>0</v>
      </c>
      <c r="L12" s="15">
        <v>0</v>
      </c>
      <c r="M12" s="15">
        <v>0</v>
      </c>
      <c r="N12" s="15">
        <v>0</v>
      </c>
      <c r="O12" s="15">
        <v>52644</v>
      </c>
      <c r="P12" s="15">
        <v>842.82</v>
      </c>
      <c r="Q12" s="15">
        <v>0</v>
      </c>
      <c r="R12" s="15">
        <v>0</v>
      </c>
      <c r="S12" s="15">
        <v>125855</v>
      </c>
      <c r="T12" s="15">
        <v>56214.29</v>
      </c>
      <c r="U12" s="15">
        <v>0</v>
      </c>
      <c r="V12" s="15">
        <v>0</v>
      </c>
      <c r="W12" s="15">
        <v>13513</v>
      </c>
      <c r="X12" s="15">
        <v>119009.56</v>
      </c>
      <c r="Y12" s="15">
        <v>0</v>
      </c>
      <c r="Z12" s="15">
        <v>0</v>
      </c>
      <c r="AA12" s="15">
        <v>125763</v>
      </c>
      <c r="AB12" s="15">
        <v>14421.55</v>
      </c>
      <c r="AC12" s="15">
        <v>10561</v>
      </c>
      <c r="AD12" s="15">
        <v>1036.23</v>
      </c>
      <c r="AE12" s="15">
        <v>0</v>
      </c>
      <c r="AF12" s="15">
        <v>0</v>
      </c>
      <c r="AG12" s="17">
        <f t="shared" si="0"/>
        <v>882247</v>
      </c>
      <c r="AH12" s="17">
        <f t="shared" si="1"/>
        <v>207412.69999999998</v>
      </c>
    </row>
    <row r="13" spans="1:34" ht="15.75" customHeight="1" x14ac:dyDescent="0.25">
      <c r="A13" s="12">
        <v>8</v>
      </c>
      <c r="B13" s="14" t="s">
        <v>27</v>
      </c>
      <c r="C13" s="15">
        <v>0</v>
      </c>
      <c r="D13" s="15">
        <v>0</v>
      </c>
      <c r="E13" s="15">
        <v>45678</v>
      </c>
      <c r="F13" s="15">
        <v>50459</v>
      </c>
      <c r="G13" s="15">
        <v>37543</v>
      </c>
      <c r="H13" s="15">
        <v>8054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79675</v>
      </c>
      <c r="P13" s="15">
        <v>94550</v>
      </c>
      <c r="Q13" s="15">
        <v>0</v>
      </c>
      <c r="R13" s="15">
        <v>0</v>
      </c>
      <c r="S13" s="15">
        <v>16743</v>
      </c>
      <c r="T13" s="15">
        <v>15726</v>
      </c>
      <c r="U13" s="15">
        <v>0</v>
      </c>
      <c r="V13" s="15">
        <v>0</v>
      </c>
      <c r="W13" s="15">
        <v>6970</v>
      </c>
      <c r="X13" s="15">
        <v>13939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18705</v>
      </c>
      <c r="AG13" s="17">
        <f t="shared" si="0"/>
        <v>186609</v>
      </c>
      <c r="AH13" s="17">
        <f t="shared" si="1"/>
        <v>201433</v>
      </c>
    </row>
    <row r="14" spans="1:34" ht="15.75" customHeight="1" x14ac:dyDescent="0.25">
      <c r="A14" s="12">
        <v>9</v>
      </c>
      <c r="B14" s="14" t="s">
        <v>28</v>
      </c>
      <c r="C14" s="15">
        <v>0</v>
      </c>
      <c r="D14" s="15">
        <v>0</v>
      </c>
      <c r="E14" s="15">
        <v>20980</v>
      </c>
      <c r="F14" s="15">
        <v>33251.31</v>
      </c>
      <c r="G14" s="15">
        <v>90179</v>
      </c>
      <c r="H14" s="15">
        <v>13341.85</v>
      </c>
      <c r="I14" s="15">
        <v>8815</v>
      </c>
      <c r="J14" s="15">
        <v>140.19</v>
      </c>
      <c r="K14" s="15">
        <v>0</v>
      </c>
      <c r="L14" s="15">
        <v>0</v>
      </c>
      <c r="M14" s="15">
        <v>0</v>
      </c>
      <c r="N14" s="15">
        <v>0</v>
      </c>
      <c r="O14" s="15">
        <v>106218</v>
      </c>
      <c r="P14" s="15">
        <v>34323.03</v>
      </c>
      <c r="Q14" s="15">
        <v>0</v>
      </c>
      <c r="R14" s="15">
        <v>0</v>
      </c>
      <c r="S14" s="15">
        <v>9227</v>
      </c>
      <c r="T14" s="15">
        <v>102072.3</v>
      </c>
      <c r="U14" s="15">
        <v>0</v>
      </c>
      <c r="V14" s="15">
        <v>0</v>
      </c>
      <c r="W14" s="15">
        <v>7040</v>
      </c>
      <c r="X14" s="15">
        <v>78382.320000000007</v>
      </c>
      <c r="Y14" s="15">
        <v>0</v>
      </c>
      <c r="Z14" s="15">
        <v>0</v>
      </c>
      <c r="AA14" s="15">
        <v>10598</v>
      </c>
      <c r="AB14" s="15">
        <v>28667.75</v>
      </c>
      <c r="AC14" s="15">
        <v>6099</v>
      </c>
      <c r="AD14" s="15">
        <v>44058.99</v>
      </c>
      <c r="AE14" s="15">
        <v>0</v>
      </c>
      <c r="AF14" s="15">
        <v>0</v>
      </c>
      <c r="AG14" s="17">
        <f t="shared" si="0"/>
        <v>259156</v>
      </c>
      <c r="AH14" s="17">
        <f t="shared" si="1"/>
        <v>334237.74</v>
      </c>
    </row>
    <row r="15" spans="1:34" ht="15.75" customHeight="1" x14ac:dyDescent="0.25">
      <c r="A15" s="12">
        <v>10</v>
      </c>
      <c r="B15" s="14" t="s">
        <v>29</v>
      </c>
      <c r="C15" s="15">
        <v>2294</v>
      </c>
      <c r="D15" s="15">
        <v>381.6</v>
      </c>
      <c r="E15" s="15">
        <v>2890</v>
      </c>
      <c r="F15" s="15">
        <v>574.29999999999995</v>
      </c>
      <c r="G15" s="15">
        <v>1279</v>
      </c>
      <c r="H15" s="15">
        <v>607.20000000000005</v>
      </c>
      <c r="I15" s="15">
        <v>0</v>
      </c>
      <c r="J15" s="15">
        <v>0</v>
      </c>
      <c r="K15" s="15">
        <v>1944</v>
      </c>
      <c r="L15" s="15">
        <v>630.29999999999995</v>
      </c>
      <c r="M15" s="15">
        <v>0</v>
      </c>
      <c r="N15" s="15">
        <v>0</v>
      </c>
      <c r="O15" s="15">
        <v>6128</v>
      </c>
      <c r="P15" s="15">
        <v>1954</v>
      </c>
      <c r="Q15" s="15">
        <v>788</v>
      </c>
      <c r="R15" s="15">
        <v>604.20000000000005</v>
      </c>
      <c r="S15" s="15">
        <v>2374</v>
      </c>
      <c r="T15" s="15">
        <v>3226.6</v>
      </c>
      <c r="U15" s="15">
        <v>0</v>
      </c>
      <c r="V15" s="15">
        <v>0</v>
      </c>
      <c r="W15" s="15">
        <v>3017</v>
      </c>
      <c r="X15" s="15">
        <v>6421.1</v>
      </c>
      <c r="Y15" s="15">
        <v>457</v>
      </c>
      <c r="Z15" s="15">
        <v>274.10000000000002</v>
      </c>
      <c r="AA15" s="15">
        <v>1497</v>
      </c>
      <c r="AB15" s="15">
        <v>1612.1</v>
      </c>
      <c r="AC15" s="15">
        <v>2946</v>
      </c>
      <c r="AD15" s="15">
        <v>623.9</v>
      </c>
      <c r="AE15" s="15">
        <v>1651</v>
      </c>
      <c r="AF15" s="15">
        <v>434.8</v>
      </c>
      <c r="AG15" s="17">
        <f t="shared" si="0"/>
        <v>27265</v>
      </c>
      <c r="AH15" s="17">
        <f t="shared" si="1"/>
        <v>17344.2</v>
      </c>
    </row>
    <row r="16" spans="1:34" ht="15.75" customHeight="1" x14ac:dyDescent="0.25">
      <c r="A16" s="12">
        <v>11</v>
      </c>
      <c r="B16" s="14" t="s">
        <v>30</v>
      </c>
      <c r="C16" s="15">
        <v>20743</v>
      </c>
      <c r="D16" s="15">
        <v>1528.62</v>
      </c>
      <c r="E16" s="15">
        <v>12815</v>
      </c>
      <c r="F16" s="15">
        <v>1634.13</v>
      </c>
      <c r="G16" s="15">
        <v>1010</v>
      </c>
      <c r="H16" s="15">
        <v>40.51</v>
      </c>
      <c r="I16" s="15">
        <v>924</v>
      </c>
      <c r="J16" s="15">
        <v>30.48</v>
      </c>
      <c r="K16" s="15">
        <v>0</v>
      </c>
      <c r="L16" s="15">
        <v>0</v>
      </c>
      <c r="M16" s="15">
        <v>0</v>
      </c>
      <c r="N16" s="15">
        <v>0</v>
      </c>
      <c r="O16" s="15">
        <v>234717</v>
      </c>
      <c r="P16" s="15">
        <v>7761.31</v>
      </c>
      <c r="Q16" s="15">
        <v>0</v>
      </c>
      <c r="R16" s="15">
        <v>0</v>
      </c>
      <c r="S16" s="15">
        <v>12758</v>
      </c>
      <c r="T16" s="15">
        <v>7599.41</v>
      </c>
      <c r="U16" s="15">
        <v>0</v>
      </c>
      <c r="V16" s="15">
        <v>0</v>
      </c>
      <c r="W16" s="15">
        <v>1387</v>
      </c>
      <c r="X16" s="15">
        <v>15897.18</v>
      </c>
      <c r="Y16" s="15">
        <v>0</v>
      </c>
      <c r="Z16" s="15">
        <v>0</v>
      </c>
      <c r="AA16" s="15">
        <v>4109</v>
      </c>
      <c r="AB16" s="15">
        <v>7331</v>
      </c>
      <c r="AC16" s="15">
        <v>1845</v>
      </c>
      <c r="AD16" s="15">
        <v>93</v>
      </c>
      <c r="AE16" s="15">
        <v>54504</v>
      </c>
      <c r="AF16" s="15">
        <v>4305.0231000000003</v>
      </c>
      <c r="AG16" s="17">
        <f t="shared" si="0"/>
        <v>344812</v>
      </c>
      <c r="AH16" s="17">
        <f t="shared" si="1"/>
        <v>46220.663099999998</v>
      </c>
    </row>
    <row r="17" spans="1:34" ht="15.75" customHeight="1" x14ac:dyDescent="0.25">
      <c r="A17" s="12">
        <v>12</v>
      </c>
      <c r="B17" s="14" t="s">
        <v>31</v>
      </c>
      <c r="C17" s="15">
        <v>0</v>
      </c>
      <c r="D17" s="15">
        <v>0</v>
      </c>
      <c r="E17" s="15">
        <v>4883</v>
      </c>
      <c r="F17" s="15">
        <v>0</v>
      </c>
      <c r="G17" s="15">
        <v>125155</v>
      </c>
      <c r="H17" s="15">
        <v>0</v>
      </c>
      <c r="I17" s="15">
        <v>3602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187843</v>
      </c>
      <c r="P17" s="15">
        <v>0</v>
      </c>
      <c r="Q17" s="15">
        <v>0</v>
      </c>
      <c r="R17" s="15">
        <v>0</v>
      </c>
      <c r="S17" s="15">
        <v>45412</v>
      </c>
      <c r="T17" s="15">
        <v>0</v>
      </c>
      <c r="U17" s="15">
        <v>0</v>
      </c>
      <c r="V17" s="15">
        <v>0</v>
      </c>
      <c r="W17" s="15">
        <v>6878</v>
      </c>
      <c r="X17" s="15">
        <v>0</v>
      </c>
      <c r="Y17" s="15">
        <v>961</v>
      </c>
      <c r="Z17" s="15">
        <v>0</v>
      </c>
      <c r="AA17" s="15">
        <v>4467</v>
      </c>
      <c r="AB17" s="15">
        <v>0</v>
      </c>
      <c r="AC17" s="15">
        <v>7050</v>
      </c>
      <c r="AD17" s="15">
        <v>0</v>
      </c>
      <c r="AE17" s="15">
        <v>139670</v>
      </c>
      <c r="AF17" s="15">
        <v>0</v>
      </c>
      <c r="AG17" s="17">
        <f t="shared" si="0"/>
        <v>525921</v>
      </c>
      <c r="AH17" s="17">
        <f t="shared" si="1"/>
        <v>0</v>
      </c>
    </row>
    <row r="18" spans="1:34" ht="15.75" customHeight="1" x14ac:dyDescent="0.25">
      <c r="A18" s="12">
        <v>13</v>
      </c>
      <c r="B18" s="14" t="s">
        <v>32</v>
      </c>
      <c r="C18" s="15">
        <v>729065</v>
      </c>
      <c r="D18" s="15">
        <v>459964.22</v>
      </c>
      <c r="E18" s="15">
        <v>48860</v>
      </c>
      <c r="F18" s="15">
        <v>45260.37</v>
      </c>
      <c r="G18" s="15">
        <v>54616</v>
      </c>
      <c r="H18" s="15">
        <v>2526.4699999999998</v>
      </c>
      <c r="I18" s="15">
        <v>67446</v>
      </c>
      <c r="J18" s="15">
        <v>3974.86</v>
      </c>
      <c r="K18" s="15">
        <v>0</v>
      </c>
      <c r="L18" s="15">
        <v>0</v>
      </c>
      <c r="M18" s="15">
        <v>0</v>
      </c>
      <c r="N18" s="15">
        <v>0</v>
      </c>
      <c r="O18" s="15">
        <v>1118353</v>
      </c>
      <c r="P18" s="15">
        <v>42357.36</v>
      </c>
      <c r="Q18" s="15">
        <v>0</v>
      </c>
      <c r="R18" s="15">
        <v>0</v>
      </c>
      <c r="S18" s="15">
        <v>185563</v>
      </c>
      <c r="T18" s="15">
        <v>123595</v>
      </c>
      <c r="U18" s="15">
        <v>254</v>
      </c>
      <c r="V18" s="15">
        <v>8.6999999999999993</v>
      </c>
      <c r="W18" s="15">
        <v>21337</v>
      </c>
      <c r="X18" s="15">
        <v>679426.07</v>
      </c>
      <c r="Y18" s="15">
        <v>0</v>
      </c>
      <c r="Z18" s="15">
        <v>0</v>
      </c>
      <c r="AA18" s="15">
        <v>99999</v>
      </c>
      <c r="AB18" s="15">
        <v>169849.38</v>
      </c>
      <c r="AC18" s="15">
        <v>28891</v>
      </c>
      <c r="AD18" s="15">
        <v>31299.040000000001</v>
      </c>
      <c r="AE18" s="15">
        <v>4203420</v>
      </c>
      <c r="AF18" s="15">
        <v>184099.67</v>
      </c>
      <c r="AG18" s="17">
        <f t="shared" si="0"/>
        <v>6557804</v>
      </c>
      <c r="AH18" s="17">
        <f t="shared" si="1"/>
        <v>1742361.1399999997</v>
      </c>
    </row>
    <row r="19" spans="1:34" ht="15.75" customHeight="1" x14ac:dyDescent="0.25">
      <c r="A19" s="12">
        <v>14</v>
      </c>
      <c r="B19" s="14" t="s">
        <v>33</v>
      </c>
      <c r="C19" s="15">
        <v>248200</v>
      </c>
      <c r="D19" s="15">
        <v>48236</v>
      </c>
      <c r="E19" s="15">
        <v>93700</v>
      </c>
      <c r="F19" s="15">
        <v>196</v>
      </c>
      <c r="G19" s="15">
        <v>461700</v>
      </c>
      <c r="H19" s="15">
        <v>75500</v>
      </c>
      <c r="I19" s="15">
        <v>2670</v>
      </c>
      <c r="J19" s="15">
        <v>117</v>
      </c>
      <c r="K19" s="15">
        <v>0</v>
      </c>
      <c r="L19" s="15">
        <v>0</v>
      </c>
      <c r="M19" s="15">
        <v>0</v>
      </c>
      <c r="N19" s="15">
        <v>0</v>
      </c>
      <c r="O19" s="15">
        <v>646800</v>
      </c>
      <c r="P19" s="15">
        <v>11880</v>
      </c>
      <c r="Q19" s="15">
        <v>249300</v>
      </c>
      <c r="R19" s="15">
        <v>4920</v>
      </c>
      <c r="S19" s="15">
        <v>0</v>
      </c>
      <c r="T19" s="15">
        <v>0</v>
      </c>
      <c r="U19" s="15">
        <v>25370</v>
      </c>
      <c r="V19" s="15">
        <v>29</v>
      </c>
      <c r="W19" s="15">
        <v>18930</v>
      </c>
      <c r="X19" s="15">
        <v>0</v>
      </c>
      <c r="Y19" s="15">
        <v>0</v>
      </c>
      <c r="Z19" s="15">
        <v>0</v>
      </c>
      <c r="AA19" s="15">
        <v>2968671</v>
      </c>
      <c r="AB19" s="15">
        <v>521374</v>
      </c>
      <c r="AC19" s="15">
        <v>300141</v>
      </c>
      <c r="AD19" s="15">
        <v>13619</v>
      </c>
      <c r="AE19" s="15">
        <v>4949</v>
      </c>
      <c r="AF19" s="15">
        <v>65.89</v>
      </c>
      <c r="AG19" s="17">
        <f t="shared" si="0"/>
        <v>5020431</v>
      </c>
      <c r="AH19" s="17">
        <f t="shared" si="1"/>
        <v>675936.89</v>
      </c>
    </row>
    <row r="20" spans="1:34" ht="15.75" customHeight="1" x14ac:dyDescent="0.25">
      <c r="A20" s="12">
        <v>15</v>
      </c>
      <c r="B20" s="14" t="s">
        <v>34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7">
        <f t="shared" si="0"/>
        <v>0</v>
      </c>
      <c r="AH20" s="17">
        <f t="shared" si="1"/>
        <v>0</v>
      </c>
    </row>
    <row r="21" spans="1:34" ht="15.75" customHeight="1" x14ac:dyDescent="0.25">
      <c r="A21" s="12">
        <v>16</v>
      </c>
      <c r="B21" s="14" t="s">
        <v>35</v>
      </c>
      <c r="C21" s="15">
        <v>0</v>
      </c>
      <c r="D21" s="15">
        <v>0</v>
      </c>
      <c r="E21" s="15">
        <v>45205</v>
      </c>
      <c r="F21" s="15">
        <v>4089.66</v>
      </c>
      <c r="G21" s="15">
        <v>173988</v>
      </c>
      <c r="H21" s="15">
        <v>3504.86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130982</v>
      </c>
      <c r="P21" s="15">
        <v>4372.4399999999996</v>
      </c>
      <c r="Q21" s="15">
        <v>0</v>
      </c>
      <c r="R21" s="15">
        <v>0</v>
      </c>
      <c r="S21" s="15">
        <v>7131</v>
      </c>
      <c r="T21" s="15">
        <v>4187.62</v>
      </c>
      <c r="U21" s="15">
        <v>0</v>
      </c>
      <c r="V21" s="15">
        <v>0</v>
      </c>
      <c r="W21" s="15">
        <v>544</v>
      </c>
      <c r="X21" s="15">
        <v>3317.06</v>
      </c>
      <c r="Y21" s="15">
        <v>0</v>
      </c>
      <c r="Z21" s="15">
        <v>0</v>
      </c>
      <c r="AA21" s="15">
        <v>396615</v>
      </c>
      <c r="AB21" s="15">
        <v>13165.57</v>
      </c>
      <c r="AC21" s="15">
        <v>19447</v>
      </c>
      <c r="AD21" s="15">
        <v>2183.64</v>
      </c>
      <c r="AE21" s="15">
        <v>0</v>
      </c>
      <c r="AF21" s="15">
        <v>0</v>
      </c>
      <c r="AG21" s="17">
        <f t="shared" si="0"/>
        <v>773912</v>
      </c>
      <c r="AH21" s="17">
        <f t="shared" si="1"/>
        <v>34820.85</v>
      </c>
    </row>
    <row r="22" spans="1:34" ht="15.75" customHeight="1" x14ac:dyDescent="0.25">
      <c r="A22" s="12">
        <v>17</v>
      </c>
      <c r="B22" s="14" t="s">
        <v>36</v>
      </c>
      <c r="C22" s="15">
        <v>9190</v>
      </c>
      <c r="D22" s="15">
        <v>21103.56</v>
      </c>
      <c r="E22" s="15">
        <v>16209</v>
      </c>
      <c r="F22" s="15">
        <v>41559.15</v>
      </c>
      <c r="G22" s="15">
        <v>24583</v>
      </c>
      <c r="H22" s="15">
        <v>62632.09</v>
      </c>
      <c r="I22" s="15">
        <v>1393</v>
      </c>
      <c r="J22" s="15">
        <v>39.380000000000003</v>
      </c>
      <c r="K22" s="15">
        <v>0</v>
      </c>
      <c r="L22" s="15">
        <v>0</v>
      </c>
      <c r="M22" s="15">
        <v>0</v>
      </c>
      <c r="N22" s="15">
        <v>0</v>
      </c>
      <c r="O22" s="15">
        <v>206446</v>
      </c>
      <c r="P22" s="15">
        <v>3083.7</v>
      </c>
      <c r="Q22" s="15">
        <v>1052</v>
      </c>
      <c r="R22" s="15">
        <v>19.489999999999998</v>
      </c>
      <c r="S22" s="15">
        <v>451702</v>
      </c>
      <c r="T22" s="15">
        <v>1221111.97</v>
      </c>
      <c r="U22" s="15">
        <v>0</v>
      </c>
      <c r="V22" s="15">
        <v>0</v>
      </c>
      <c r="W22" s="15">
        <v>87363</v>
      </c>
      <c r="X22" s="15">
        <v>699670.28</v>
      </c>
      <c r="Y22" s="15">
        <v>0</v>
      </c>
      <c r="Z22" s="15">
        <v>0</v>
      </c>
      <c r="AA22" s="15">
        <v>242495</v>
      </c>
      <c r="AB22" s="15">
        <v>23608.74</v>
      </c>
      <c r="AC22" s="15">
        <v>611229</v>
      </c>
      <c r="AD22" s="15">
        <v>5438.01</v>
      </c>
      <c r="AE22" s="15">
        <v>49428</v>
      </c>
      <c r="AF22" s="15">
        <v>4941.01</v>
      </c>
      <c r="AG22" s="17">
        <f t="shared" si="0"/>
        <v>1701090</v>
      </c>
      <c r="AH22" s="17">
        <f t="shared" si="1"/>
        <v>2083207.3800000001</v>
      </c>
    </row>
    <row r="23" spans="1:34" ht="15.75" customHeight="1" x14ac:dyDescent="0.25">
      <c r="A23" s="12">
        <v>18</v>
      </c>
      <c r="B23" s="14" t="s">
        <v>37</v>
      </c>
      <c r="C23" s="15">
        <v>115</v>
      </c>
      <c r="D23" s="15">
        <v>22.16</v>
      </c>
      <c r="E23" s="15">
        <v>2128</v>
      </c>
      <c r="F23" s="15">
        <v>14.65</v>
      </c>
      <c r="G23" s="15">
        <v>1362</v>
      </c>
      <c r="H23" s="15">
        <v>12.24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5864</v>
      </c>
      <c r="P23" s="15">
        <v>20.9</v>
      </c>
      <c r="Q23" s="15">
        <v>0</v>
      </c>
      <c r="R23" s="15">
        <v>0</v>
      </c>
      <c r="S23" s="15">
        <v>114</v>
      </c>
      <c r="T23" s="15">
        <v>55.04</v>
      </c>
      <c r="U23" s="15">
        <v>0</v>
      </c>
      <c r="V23" s="15">
        <v>0</v>
      </c>
      <c r="W23" s="15">
        <v>69</v>
      </c>
      <c r="X23" s="15">
        <v>112.24</v>
      </c>
      <c r="Y23" s="15">
        <v>0</v>
      </c>
      <c r="Z23" s="15">
        <v>0</v>
      </c>
      <c r="AA23" s="15">
        <v>158</v>
      </c>
      <c r="AB23" s="15">
        <v>1.72</v>
      </c>
      <c r="AC23" s="15">
        <v>0</v>
      </c>
      <c r="AD23" s="15">
        <v>0</v>
      </c>
      <c r="AE23" s="15">
        <v>0</v>
      </c>
      <c r="AF23" s="15">
        <v>0</v>
      </c>
      <c r="AG23" s="17">
        <f t="shared" si="0"/>
        <v>9810</v>
      </c>
      <c r="AH23" s="17">
        <f t="shared" si="1"/>
        <v>238.95000000000002</v>
      </c>
    </row>
    <row r="24" spans="1:34" s="10" customFormat="1" ht="15.75" customHeight="1" x14ac:dyDescent="0.25">
      <c r="A24" s="21" t="s">
        <v>38</v>
      </c>
      <c r="B24" s="20"/>
      <c r="C24" s="16">
        <f>SUM(C6:C23)</f>
        <v>1099279</v>
      </c>
      <c r="D24" s="16">
        <f t="shared" ref="D24:AG24" si="2">SUM(D6:D23)</f>
        <v>533358.48</v>
      </c>
      <c r="E24" s="16">
        <f t="shared" si="2"/>
        <v>668842</v>
      </c>
      <c r="F24" s="16">
        <f t="shared" si="2"/>
        <v>322231.17000000004</v>
      </c>
      <c r="G24" s="16">
        <f t="shared" si="2"/>
        <v>4886253</v>
      </c>
      <c r="H24" s="16">
        <f t="shared" si="2"/>
        <v>213528.92999999996</v>
      </c>
      <c r="I24" s="16">
        <f t="shared" si="2"/>
        <v>88747</v>
      </c>
      <c r="J24" s="16">
        <f t="shared" si="2"/>
        <v>4456.76</v>
      </c>
      <c r="K24" s="16">
        <f t="shared" si="2"/>
        <v>1944</v>
      </c>
      <c r="L24" s="16">
        <f t="shared" si="2"/>
        <v>630.29999999999995</v>
      </c>
      <c r="M24" s="16">
        <f t="shared" si="2"/>
        <v>0</v>
      </c>
      <c r="N24" s="16">
        <f t="shared" si="2"/>
        <v>0</v>
      </c>
      <c r="O24" s="16">
        <f t="shared" si="2"/>
        <v>3880966</v>
      </c>
      <c r="P24" s="16">
        <f t="shared" si="2"/>
        <v>230784.25999999998</v>
      </c>
      <c r="Q24" s="16">
        <f t="shared" si="2"/>
        <v>260253</v>
      </c>
      <c r="R24" s="16">
        <f t="shared" si="2"/>
        <v>12583.539999999999</v>
      </c>
      <c r="S24" s="16">
        <f t="shared" si="2"/>
        <v>1192363</v>
      </c>
      <c r="T24" s="16">
        <f t="shared" si="2"/>
        <v>2525974.34</v>
      </c>
      <c r="U24" s="16">
        <f t="shared" si="2"/>
        <v>25624</v>
      </c>
      <c r="V24" s="16">
        <f t="shared" si="2"/>
        <v>37.700000000000003</v>
      </c>
      <c r="W24" s="16">
        <f t="shared" si="2"/>
        <v>228660</v>
      </c>
      <c r="X24" s="16">
        <f t="shared" si="2"/>
        <v>3432916.25</v>
      </c>
      <c r="Y24" s="16">
        <f t="shared" si="2"/>
        <v>1418</v>
      </c>
      <c r="Z24" s="16">
        <f t="shared" si="2"/>
        <v>274.10000000000002</v>
      </c>
      <c r="AA24" s="16">
        <f t="shared" si="2"/>
        <v>4439464</v>
      </c>
      <c r="AB24" s="16">
        <f t="shared" si="2"/>
        <v>928434.37999999989</v>
      </c>
      <c r="AC24" s="16">
        <f t="shared" si="2"/>
        <v>1256282</v>
      </c>
      <c r="AD24" s="16">
        <f t="shared" si="2"/>
        <v>125376.50999999998</v>
      </c>
      <c r="AE24" s="16">
        <f t="shared" si="2"/>
        <v>4589831</v>
      </c>
      <c r="AF24" s="16">
        <f t="shared" si="2"/>
        <v>215197.86310000005</v>
      </c>
      <c r="AG24" s="16">
        <f t="shared" si="2"/>
        <v>22619926</v>
      </c>
      <c r="AH24" s="17">
        <f t="shared" si="1"/>
        <v>8545784.5831000004</v>
      </c>
    </row>
    <row r="25" spans="1:34" ht="15.75" customHeight="1" x14ac:dyDescent="0.25">
      <c r="A25" s="12">
        <v>19</v>
      </c>
      <c r="B25" s="14" t="s">
        <v>40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102433</v>
      </c>
      <c r="P25" s="15">
        <v>4086</v>
      </c>
      <c r="Q25" s="15">
        <v>0</v>
      </c>
      <c r="R25" s="15">
        <v>0</v>
      </c>
      <c r="S25" s="15">
        <v>167085</v>
      </c>
      <c r="T25" s="15">
        <v>157579</v>
      </c>
      <c r="U25" s="15">
        <v>0</v>
      </c>
      <c r="V25" s="15">
        <v>0</v>
      </c>
      <c r="W25" s="15">
        <v>9798</v>
      </c>
      <c r="X25" s="15">
        <v>474548</v>
      </c>
      <c r="Y25" s="15">
        <v>0</v>
      </c>
      <c r="Z25" s="15">
        <v>0</v>
      </c>
      <c r="AA25" s="15">
        <v>26453</v>
      </c>
      <c r="AB25" s="15">
        <v>2623.694</v>
      </c>
      <c r="AC25" s="15">
        <v>3083</v>
      </c>
      <c r="AD25" s="15">
        <v>3343.5619999999999</v>
      </c>
      <c r="AE25" s="15">
        <v>21526</v>
      </c>
      <c r="AF25" s="15">
        <v>0</v>
      </c>
      <c r="AG25" s="17">
        <f t="shared" si="0"/>
        <v>330378</v>
      </c>
      <c r="AH25" s="17">
        <f t="shared" si="1"/>
        <v>642180.25600000005</v>
      </c>
    </row>
    <row r="26" spans="1:34" ht="15.75" customHeight="1" x14ac:dyDescent="0.25">
      <c r="A26" s="12">
        <v>20</v>
      </c>
      <c r="B26" s="14" t="s">
        <v>41</v>
      </c>
      <c r="C26" s="15">
        <v>0</v>
      </c>
      <c r="D26" s="15">
        <v>0</v>
      </c>
      <c r="E26" s="15">
        <v>500000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4000</v>
      </c>
      <c r="AC26" s="15">
        <v>0</v>
      </c>
      <c r="AD26" s="15">
        <v>3125</v>
      </c>
      <c r="AE26" s="15">
        <v>0</v>
      </c>
      <c r="AF26" s="15">
        <v>0</v>
      </c>
      <c r="AG26" s="17">
        <f t="shared" si="0"/>
        <v>500000</v>
      </c>
      <c r="AH26" s="17">
        <f t="shared" si="1"/>
        <v>7125</v>
      </c>
    </row>
    <row r="27" spans="1:34" ht="15.75" customHeight="1" x14ac:dyDescent="0.25">
      <c r="A27" s="12">
        <v>21</v>
      </c>
      <c r="B27" s="14" t="s">
        <v>43</v>
      </c>
      <c r="C27" s="15">
        <v>0</v>
      </c>
      <c r="D27" s="15">
        <v>0</v>
      </c>
      <c r="E27" s="15">
        <v>832</v>
      </c>
      <c r="F27" s="15">
        <v>43.57</v>
      </c>
      <c r="G27" s="15">
        <v>7889</v>
      </c>
      <c r="H27" s="15">
        <v>175.41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634</v>
      </c>
      <c r="P27" s="15">
        <v>22.42</v>
      </c>
      <c r="Q27" s="15">
        <v>0</v>
      </c>
      <c r="R27" s="15">
        <v>0</v>
      </c>
      <c r="S27" s="15">
        <v>4730</v>
      </c>
      <c r="T27" s="15">
        <v>5396.75</v>
      </c>
      <c r="U27" s="15">
        <v>0</v>
      </c>
      <c r="V27" s="15">
        <v>0</v>
      </c>
      <c r="W27" s="15">
        <v>4730</v>
      </c>
      <c r="X27" s="15">
        <v>5396.75</v>
      </c>
      <c r="Y27" s="15">
        <v>0</v>
      </c>
      <c r="Z27" s="15">
        <v>0</v>
      </c>
      <c r="AA27" s="15">
        <v>1961</v>
      </c>
      <c r="AB27" s="15">
        <v>728.39</v>
      </c>
      <c r="AC27" s="15">
        <v>4109</v>
      </c>
      <c r="AD27" s="15">
        <v>415.44</v>
      </c>
      <c r="AE27" s="15">
        <v>0</v>
      </c>
      <c r="AF27" s="15">
        <v>0</v>
      </c>
      <c r="AG27" s="17">
        <f t="shared" si="0"/>
        <v>24885</v>
      </c>
      <c r="AH27" s="17">
        <f t="shared" si="1"/>
        <v>12178.73</v>
      </c>
    </row>
    <row r="28" spans="1:34" ht="15.75" customHeight="1" x14ac:dyDescent="0.25">
      <c r="A28" s="12">
        <v>22</v>
      </c>
      <c r="B28" s="14" t="s">
        <v>44</v>
      </c>
      <c r="C28" s="15">
        <v>112</v>
      </c>
      <c r="D28" s="15">
        <v>138</v>
      </c>
      <c r="E28" s="15">
        <v>1096</v>
      </c>
      <c r="F28" s="15">
        <v>1622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310</v>
      </c>
      <c r="N28" s="15">
        <v>0.14000000000000001</v>
      </c>
      <c r="O28" s="15">
        <v>3376</v>
      </c>
      <c r="P28" s="15">
        <v>78</v>
      </c>
      <c r="Q28" s="15">
        <v>0</v>
      </c>
      <c r="R28" s="15">
        <v>0</v>
      </c>
      <c r="S28" s="15">
        <v>1161</v>
      </c>
      <c r="T28" s="15">
        <v>750</v>
      </c>
      <c r="U28" s="15">
        <v>0</v>
      </c>
      <c r="V28" s="15">
        <v>0</v>
      </c>
      <c r="W28" s="15">
        <v>198</v>
      </c>
      <c r="X28" s="15">
        <v>1718</v>
      </c>
      <c r="Y28" s="15">
        <v>0</v>
      </c>
      <c r="Z28" s="15">
        <v>0</v>
      </c>
      <c r="AA28" s="15">
        <v>2882</v>
      </c>
      <c r="AB28" s="15">
        <v>363</v>
      </c>
      <c r="AC28" s="15">
        <v>1072</v>
      </c>
      <c r="AD28" s="15">
        <v>125</v>
      </c>
      <c r="AE28" s="15">
        <v>0</v>
      </c>
      <c r="AF28" s="15">
        <v>0</v>
      </c>
      <c r="AG28" s="17">
        <f t="shared" si="0"/>
        <v>10207</v>
      </c>
      <c r="AH28" s="17">
        <f t="shared" si="1"/>
        <v>4794.1400000000003</v>
      </c>
    </row>
    <row r="29" spans="1:34" ht="15.75" customHeight="1" x14ac:dyDescent="0.25">
      <c r="A29" s="12">
        <v>23</v>
      </c>
      <c r="B29" s="14" t="s">
        <v>45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228</v>
      </c>
      <c r="T29" s="15">
        <v>42.72</v>
      </c>
      <c r="U29" s="15">
        <v>0</v>
      </c>
      <c r="V29" s="15">
        <v>0</v>
      </c>
      <c r="W29" s="15">
        <v>21</v>
      </c>
      <c r="X29" s="15">
        <v>61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7">
        <f t="shared" si="0"/>
        <v>249</v>
      </c>
      <c r="AH29" s="17">
        <f t="shared" si="1"/>
        <v>103.72</v>
      </c>
    </row>
    <row r="30" spans="1:34" ht="15.75" customHeight="1" x14ac:dyDescent="0.25">
      <c r="A30" s="12">
        <v>24</v>
      </c>
      <c r="B30" s="14" t="s">
        <v>46</v>
      </c>
      <c r="C30" s="15">
        <v>5572</v>
      </c>
      <c r="D30" s="15">
        <v>493</v>
      </c>
      <c r="E30" s="15">
        <v>9851</v>
      </c>
      <c r="F30" s="15">
        <v>1044</v>
      </c>
      <c r="G30" s="15">
        <v>236</v>
      </c>
      <c r="H30" s="15">
        <v>52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47720</v>
      </c>
      <c r="P30" s="15">
        <v>1323</v>
      </c>
      <c r="Q30" s="15">
        <v>0</v>
      </c>
      <c r="R30" s="15">
        <v>0</v>
      </c>
      <c r="S30" s="15">
        <v>3866</v>
      </c>
      <c r="T30" s="15">
        <v>4729</v>
      </c>
      <c r="U30" s="15">
        <v>0</v>
      </c>
      <c r="V30" s="15">
        <v>0</v>
      </c>
      <c r="W30" s="15">
        <v>2225</v>
      </c>
      <c r="X30" s="15">
        <v>4292</v>
      </c>
      <c r="Y30" s="15">
        <v>0</v>
      </c>
      <c r="Z30" s="15">
        <v>0</v>
      </c>
      <c r="AA30" s="15">
        <v>827</v>
      </c>
      <c r="AB30" s="15">
        <v>2598</v>
      </c>
      <c r="AC30" s="15">
        <v>3384</v>
      </c>
      <c r="AD30" s="15">
        <v>1322</v>
      </c>
      <c r="AE30" s="15">
        <v>14232</v>
      </c>
      <c r="AF30" s="15">
        <v>249</v>
      </c>
      <c r="AG30" s="17">
        <f t="shared" si="0"/>
        <v>87913</v>
      </c>
      <c r="AH30" s="17">
        <f t="shared" si="1"/>
        <v>16102</v>
      </c>
    </row>
    <row r="31" spans="1:34" ht="15.75" customHeight="1" x14ac:dyDescent="0.25">
      <c r="A31" s="12">
        <v>25</v>
      </c>
      <c r="B31" s="14" t="s">
        <v>47</v>
      </c>
      <c r="C31" s="15">
        <v>0</v>
      </c>
      <c r="D31" s="15">
        <v>0</v>
      </c>
      <c r="E31" s="15">
        <v>385215</v>
      </c>
      <c r="F31" s="15">
        <v>46484.98</v>
      </c>
      <c r="G31" s="15">
        <v>1938529</v>
      </c>
      <c r="H31" s="15">
        <v>38382.79</v>
      </c>
      <c r="I31" s="15">
        <v>21541</v>
      </c>
      <c r="J31" s="15">
        <v>21.42</v>
      </c>
      <c r="K31" s="15">
        <v>0</v>
      </c>
      <c r="L31" s="15">
        <v>0</v>
      </c>
      <c r="M31" s="15">
        <v>0</v>
      </c>
      <c r="N31" s="15">
        <v>0</v>
      </c>
      <c r="O31" s="15">
        <v>2604922</v>
      </c>
      <c r="P31" s="15">
        <v>41689.61</v>
      </c>
      <c r="Q31" s="15">
        <v>4211860</v>
      </c>
      <c r="R31" s="15">
        <v>137697.93</v>
      </c>
      <c r="S31" s="15">
        <v>483742</v>
      </c>
      <c r="T31" s="15">
        <v>161421.79</v>
      </c>
      <c r="U31" s="15">
        <v>108316</v>
      </c>
      <c r="V31" s="15">
        <v>2225.44</v>
      </c>
      <c r="W31" s="15">
        <v>32334</v>
      </c>
      <c r="X31" s="15">
        <v>297983.51</v>
      </c>
      <c r="Y31" s="15">
        <v>0</v>
      </c>
      <c r="Z31" s="15">
        <v>0</v>
      </c>
      <c r="AA31" s="15">
        <v>1966992</v>
      </c>
      <c r="AB31" s="15">
        <v>450128.46</v>
      </c>
      <c r="AC31" s="15">
        <v>372359</v>
      </c>
      <c r="AD31" s="15">
        <v>135093.4</v>
      </c>
      <c r="AE31" s="15">
        <v>0</v>
      </c>
      <c r="AF31" s="15">
        <v>0</v>
      </c>
      <c r="AG31" s="17">
        <f t="shared" si="0"/>
        <v>12125810</v>
      </c>
      <c r="AH31" s="17">
        <f t="shared" si="1"/>
        <v>1311129.3299999998</v>
      </c>
    </row>
    <row r="32" spans="1:34" ht="15.75" customHeight="1" x14ac:dyDescent="0.25">
      <c r="A32" s="12">
        <v>26</v>
      </c>
      <c r="B32" s="14" t="s">
        <v>48</v>
      </c>
      <c r="C32" s="15">
        <v>0</v>
      </c>
      <c r="D32" s="15">
        <v>0</v>
      </c>
      <c r="E32" s="15">
        <v>367442</v>
      </c>
      <c r="F32" s="15">
        <v>9238377.3499999996</v>
      </c>
      <c r="G32" s="15">
        <v>172896</v>
      </c>
      <c r="H32" s="15">
        <v>419995.054</v>
      </c>
      <c r="I32" s="15">
        <v>3865</v>
      </c>
      <c r="J32" s="15">
        <v>12001.328</v>
      </c>
      <c r="K32" s="15">
        <v>58</v>
      </c>
      <c r="L32" s="15">
        <v>14835.781000000001</v>
      </c>
      <c r="M32" s="15">
        <v>0</v>
      </c>
      <c r="N32" s="15">
        <v>0</v>
      </c>
      <c r="O32" s="15">
        <v>0</v>
      </c>
      <c r="P32" s="15">
        <v>0</v>
      </c>
      <c r="Q32" s="15">
        <v>292212</v>
      </c>
      <c r="R32" s="15">
        <v>7300</v>
      </c>
      <c r="S32" s="15">
        <v>68883</v>
      </c>
      <c r="T32" s="15">
        <v>3003903.15</v>
      </c>
      <c r="U32" s="15">
        <v>4556</v>
      </c>
      <c r="V32" s="15">
        <v>5019.4070000000002</v>
      </c>
      <c r="W32" s="15">
        <v>1957</v>
      </c>
      <c r="X32" s="15">
        <v>1056388.2409999999</v>
      </c>
      <c r="Y32" s="15">
        <v>4211</v>
      </c>
      <c r="Z32" s="15">
        <v>2728.268</v>
      </c>
      <c r="AA32" s="15">
        <v>0</v>
      </c>
      <c r="AB32" s="15">
        <v>0</v>
      </c>
      <c r="AC32" s="15">
        <v>752170</v>
      </c>
      <c r="AD32" s="15">
        <v>9013853.0500000007</v>
      </c>
      <c r="AE32" s="15">
        <v>121580</v>
      </c>
      <c r="AF32" s="15">
        <v>18897.403999999999</v>
      </c>
      <c r="AG32" s="17">
        <f t="shared" si="0"/>
        <v>1789830</v>
      </c>
      <c r="AH32" s="17">
        <f t="shared" si="1"/>
        <v>22793299.033</v>
      </c>
    </row>
    <row r="33" spans="1:34" ht="15.75" customHeight="1" x14ac:dyDescent="0.25">
      <c r="A33" s="12">
        <v>27</v>
      </c>
      <c r="B33" s="14" t="s">
        <v>49</v>
      </c>
      <c r="C33" s="15">
        <v>27851</v>
      </c>
      <c r="D33" s="15">
        <v>0</v>
      </c>
      <c r="E33" s="15">
        <v>19396</v>
      </c>
      <c r="F33" s="15">
        <v>0</v>
      </c>
      <c r="G33" s="15">
        <v>134731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134885</v>
      </c>
      <c r="P33" s="15">
        <v>0</v>
      </c>
      <c r="Q33" s="15">
        <v>0</v>
      </c>
      <c r="R33" s="15">
        <v>0</v>
      </c>
      <c r="S33" s="15">
        <v>82139</v>
      </c>
      <c r="T33" s="15">
        <v>0</v>
      </c>
      <c r="U33" s="15">
        <v>0</v>
      </c>
      <c r="V33" s="15">
        <v>0</v>
      </c>
      <c r="W33" s="15">
        <v>3960</v>
      </c>
      <c r="X33" s="15">
        <v>0</v>
      </c>
      <c r="Y33" s="15">
        <v>0</v>
      </c>
      <c r="Z33" s="15">
        <v>0</v>
      </c>
      <c r="AA33" s="15">
        <v>20088</v>
      </c>
      <c r="AB33" s="15">
        <v>0</v>
      </c>
      <c r="AC33" s="15">
        <v>5914</v>
      </c>
      <c r="AD33" s="15">
        <v>0</v>
      </c>
      <c r="AE33" s="15">
        <v>38850</v>
      </c>
      <c r="AF33" s="15">
        <v>0</v>
      </c>
      <c r="AG33" s="17">
        <f t="shared" si="0"/>
        <v>467814</v>
      </c>
      <c r="AH33" s="17">
        <f t="shared" si="1"/>
        <v>0</v>
      </c>
    </row>
    <row r="34" spans="1:34" ht="15.75" customHeight="1" x14ac:dyDescent="0.25">
      <c r="A34" s="12">
        <v>28</v>
      </c>
      <c r="B34" s="14" t="s">
        <v>50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7">
        <f t="shared" si="0"/>
        <v>0</v>
      </c>
      <c r="AH34" s="17">
        <f t="shared" si="1"/>
        <v>0</v>
      </c>
    </row>
    <row r="35" spans="1:34" ht="15.75" customHeight="1" x14ac:dyDescent="0.25">
      <c r="A35" s="12">
        <v>29</v>
      </c>
      <c r="B35" s="14" t="s">
        <v>51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7">
        <f t="shared" si="0"/>
        <v>0</v>
      </c>
      <c r="AH35" s="17">
        <f t="shared" si="1"/>
        <v>0</v>
      </c>
    </row>
    <row r="36" spans="1:34" ht="15.75" customHeight="1" x14ac:dyDescent="0.25">
      <c r="A36" s="12">
        <v>30</v>
      </c>
      <c r="B36" s="14" t="s">
        <v>52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7">
        <f t="shared" si="0"/>
        <v>0</v>
      </c>
      <c r="AH36" s="17">
        <f t="shared" si="1"/>
        <v>0</v>
      </c>
    </row>
    <row r="37" spans="1:34" ht="15.75" customHeight="1" x14ac:dyDescent="0.25">
      <c r="A37" s="12">
        <v>31</v>
      </c>
      <c r="B37" s="14" t="s">
        <v>53</v>
      </c>
      <c r="C37" s="15">
        <v>10</v>
      </c>
      <c r="D37" s="15">
        <v>0.5</v>
      </c>
      <c r="E37" s="15">
        <v>100</v>
      </c>
      <c r="F37" s="15">
        <v>10</v>
      </c>
      <c r="G37" s="15">
        <v>100</v>
      </c>
      <c r="H37" s="15">
        <v>5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500</v>
      </c>
      <c r="P37" s="15">
        <v>20</v>
      </c>
      <c r="Q37" s="15">
        <v>0</v>
      </c>
      <c r="R37" s="15">
        <v>0</v>
      </c>
      <c r="S37" s="15">
        <v>1500</v>
      </c>
      <c r="T37" s="15">
        <v>50</v>
      </c>
      <c r="U37" s="15">
        <v>0</v>
      </c>
      <c r="V37" s="15">
        <v>0</v>
      </c>
      <c r="W37" s="15">
        <v>750</v>
      </c>
      <c r="X37" s="15">
        <v>50</v>
      </c>
      <c r="Y37" s="15">
        <v>0</v>
      </c>
      <c r="Z37" s="15">
        <v>0</v>
      </c>
      <c r="AA37" s="15">
        <v>1000</v>
      </c>
      <c r="AB37" s="15">
        <v>15</v>
      </c>
      <c r="AC37" s="15">
        <v>1000</v>
      </c>
      <c r="AD37" s="15">
        <v>22</v>
      </c>
      <c r="AE37" s="15">
        <v>0</v>
      </c>
      <c r="AF37" s="15">
        <v>0</v>
      </c>
      <c r="AG37" s="17">
        <f t="shared" si="0"/>
        <v>4960</v>
      </c>
      <c r="AH37" s="17">
        <f t="shared" si="1"/>
        <v>172.5</v>
      </c>
    </row>
    <row r="38" spans="1:34" ht="15.75" customHeight="1" x14ac:dyDescent="0.25">
      <c r="A38" s="12">
        <v>32</v>
      </c>
      <c r="B38" s="14" t="s">
        <v>54</v>
      </c>
      <c r="C38" s="15">
        <v>0</v>
      </c>
      <c r="D38" s="15">
        <v>0</v>
      </c>
      <c r="E38" s="15">
        <v>193011</v>
      </c>
      <c r="F38" s="15">
        <v>27097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191112</v>
      </c>
      <c r="P38" s="15">
        <v>2828</v>
      </c>
      <c r="Q38" s="15">
        <v>0</v>
      </c>
      <c r="R38" s="15">
        <v>0</v>
      </c>
      <c r="S38" s="15">
        <v>70417</v>
      </c>
      <c r="T38" s="15">
        <v>47779</v>
      </c>
      <c r="U38" s="15">
        <v>0</v>
      </c>
      <c r="V38" s="15">
        <v>0</v>
      </c>
      <c r="W38" s="15">
        <v>8180</v>
      </c>
      <c r="X38" s="15">
        <v>86897</v>
      </c>
      <c r="Y38" s="15">
        <v>0</v>
      </c>
      <c r="Z38" s="15">
        <v>0</v>
      </c>
      <c r="AA38" s="15">
        <v>42773</v>
      </c>
      <c r="AB38" s="15">
        <v>111857</v>
      </c>
      <c r="AC38" s="15">
        <v>75200</v>
      </c>
      <c r="AD38" s="15">
        <v>14432</v>
      </c>
      <c r="AE38" s="15">
        <v>0</v>
      </c>
      <c r="AF38" s="15">
        <v>0</v>
      </c>
      <c r="AG38" s="17">
        <f t="shared" si="0"/>
        <v>580693</v>
      </c>
      <c r="AH38" s="17">
        <f t="shared" si="1"/>
        <v>290890</v>
      </c>
    </row>
    <row r="39" spans="1:34" ht="15.75" customHeight="1" x14ac:dyDescent="0.25">
      <c r="A39" s="12">
        <v>33</v>
      </c>
      <c r="B39" s="14" t="s">
        <v>55</v>
      </c>
      <c r="C39" s="15">
        <v>0</v>
      </c>
      <c r="D39" s="15">
        <v>0</v>
      </c>
      <c r="E39" s="15">
        <v>8405</v>
      </c>
      <c r="F39" s="15">
        <v>1462</v>
      </c>
      <c r="G39" s="15">
        <v>13166</v>
      </c>
      <c r="H39" s="15">
        <v>351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34544</v>
      </c>
      <c r="P39" s="15">
        <v>925</v>
      </c>
      <c r="Q39" s="15">
        <v>128</v>
      </c>
      <c r="R39" s="15">
        <v>19</v>
      </c>
      <c r="S39" s="15">
        <v>2080</v>
      </c>
      <c r="T39" s="15">
        <v>2689</v>
      </c>
      <c r="U39" s="15">
        <v>0</v>
      </c>
      <c r="V39" s="15">
        <v>0</v>
      </c>
      <c r="W39" s="15">
        <v>628</v>
      </c>
      <c r="X39" s="15">
        <v>7318</v>
      </c>
      <c r="Y39" s="15">
        <v>0</v>
      </c>
      <c r="Z39" s="15">
        <v>0</v>
      </c>
      <c r="AA39" s="15">
        <v>706</v>
      </c>
      <c r="AB39" s="15">
        <v>828</v>
      </c>
      <c r="AC39" s="15">
        <v>1189</v>
      </c>
      <c r="AD39" s="15">
        <v>1206</v>
      </c>
      <c r="AE39" s="15">
        <v>551</v>
      </c>
      <c r="AF39" s="15">
        <v>113</v>
      </c>
      <c r="AG39" s="17">
        <f t="shared" si="0"/>
        <v>61397</v>
      </c>
      <c r="AH39" s="17">
        <f t="shared" si="1"/>
        <v>14911</v>
      </c>
    </row>
    <row r="40" spans="1:34" ht="15.75" customHeight="1" x14ac:dyDescent="0.25">
      <c r="A40" s="12">
        <v>34</v>
      </c>
      <c r="B40" s="14" t="s">
        <v>56</v>
      </c>
      <c r="C40" s="15">
        <v>760</v>
      </c>
      <c r="D40" s="15">
        <v>28.17</v>
      </c>
      <c r="E40" s="15">
        <v>3823</v>
      </c>
      <c r="F40" s="15">
        <v>221.75</v>
      </c>
      <c r="G40" s="15">
        <v>4085</v>
      </c>
      <c r="H40" s="15">
        <v>183.32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4019</v>
      </c>
      <c r="P40" s="15">
        <v>262.48</v>
      </c>
      <c r="Q40" s="15">
        <v>0</v>
      </c>
      <c r="R40" s="15">
        <v>0</v>
      </c>
      <c r="S40" s="15">
        <v>48446</v>
      </c>
      <c r="T40" s="15">
        <v>10662.14</v>
      </c>
      <c r="U40" s="15">
        <v>0</v>
      </c>
      <c r="V40" s="15">
        <v>0</v>
      </c>
      <c r="W40" s="15">
        <v>3909</v>
      </c>
      <c r="X40" s="15">
        <v>5907</v>
      </c>
      <c r="Y40" s="15">
        <v>0</v>
      </c>
      <c r="Z40" s="15">
        <v>0</v>
      </c>
      <c r="AA40" s="15">
        <v>801</v>
      </c>
      <c r="AB40" s="15">
        <v>389</v>
      </c>
      <c r="AC40" s="15">
        <v>0</v>
      </c>
      <c r="AD40" s="15">
        <v>0</v>
      </c>
      <c r="AE40" s="15">
        <v>0</v>
      </c>
      <c r="AF40" s="15">
        <v>0</v>
      </c>
      <c r="AG40" s="17">
        <f t="shared" si="0"/>
        <v>65843</v>
      </c>
      <c r="AH40" s="17">
        <f t="shared" si="1"/>
        <v>17653.86</v>
      </c>
    </row>
    <row r="41" spans="1:34" ht="15.75" customHeight="1" x14ac:dyDescent="0.25">
      <c r="A41" s="12">
        <v>35</v>
      </c>
      <c r="B41" s="14" t="s">
        <v>57</v>
      </c>
      <c r="C41" s="15">
        <v>24</v>
      </c>
      <c r="D41" s="15">
        <v>0</v>
      </c>
      <c r="E41" s="15">
        <v>86</v>
      </c>
      <c r="F41" s="15">
        <v>0</v>
      </c>
      <c r="G41" s="15">
        <v>36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226</v>
      </c>
      <c r="P41" s="15">
        <v>0</v>
      </c>
      <c r="Q41" s="15">
        <v>0</v>
      </c>
      <c r="R41" s="15">
        <v>0</v>
      </c>
      <c r="S41" s="15">
        <v>86</v>
      </c>
      <c r="T41" s="15">
        <v>0</v>
      </c>
      <c r="U41" s="15">
        <v>0</v>
      </c>
      <c r="V41" s="15">
        <v>0</v>
      </c>
      <c r="W41" s="15">
        <v>93</v>
      </c>
      <c r="X41" s="15">
        <v>0</v>
      </c>
      <c r="Y41" s="15">
        <v>0</v>
      </c>
      <c r="Z41" s="15">
        <v>0</v>
      </c>
      <c r="AA41" s="15">
        <v>30</v>
      </c>
      <c r="AB41" s="15">
        <v>0</v>
      </c>
      <c r="AC41" s="15">
        <v>9</v>
      </c>
      <c r="AD41" s="15">
        <v>0</v>
      </c>
      <c r="AE41" s="15">
        <v>50</v>
      </c>
      <c r="AF41" s="15">
        <v>0</v>
      </c>
      <c r="AG41" s="17">
        <f t="shared" si="0"/>
        <v>640</v>
      </c>
      <c r="AH41" s="17">
        <f t="shared" si="1"/>
        <v>0</v>
      </c>
    </row>
    <row r="42" spans="1:34" ht="15.75" customHeight="1" x14ac:dyDescent="0.25">
      <c r="A42" s="12">
        <v>36</v>
      </c>
      <c r="B42" s="14" t="s">
        <v>58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154761</v>
      </c>
      <c r="P42" s="15">
        <v>2021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409267</v>
      </c>
      <c r="AF42" s="15">
        <v>6660</v>
      </c>
      <c r="AG42" s="17">
        <f t="shared" si="0"/>
        <v>564028</v>
      </c>
      <c r="AH42" s="17">
        <f t="shared" si="1"/>
        <v>8681</v>
      </c>
    </row>
    <row r="43" spans="1:34" s="10" customFormat="1" ht="15.75" customHeight="1" x14ac:dyDescent="0.25">
      <c r="A43" s="21" t="s">
        <v>59</v>
      </c>
      <c r="B43" s="20"/>
      <c r="C43" s="16">
        <f>SUM(C25:C42)</f>
        <v>34329</v>
      </c>
      <c r="D43" s="16">
        <f t="shared" ref="D43:AG43" si="3">SUM(D25:D42)</f>
        <v>659.67</v>
      </c>
      <c r="E43" s="16">
        <f t="shared" si="3"/>
        <v>1489257</v>
      </c>
      <c r="F43" s="16">
        <f t="shared" si="3"/>
        <v>9316362.6500000004</v>
      </c>
      <c r="G43" s="16">
        <f t="shared" si="3"/>
        <v>2271668</v>
      </c>
      <c r="H43" s="16">
        <f t="shared" si="3"/>
        <v>459144.57400000002</v>
      </c>
      <c r="I43" s="16">
        <f t="shared" si="3"/>
        <v>25406</v>
      </c>
      <c r="J43" s="16">
        <f t="shared" si="3"/>
        <v>12022.748</v>
      </c>
      <c r="K43" s="16">
        <f t="shared" si="3"/>
        <v>58</v>
      </c>
      <c r="L43" s="16">
        <f t="shared" si="3"/>
        <v>14835.781000000001</v>
      </c>
      <c r="M43" s="16">
        <f t="shared" si="3"/>
        <v>310</v>
      </c>
      <c r="N43" s="16">
        <f t="shared" si="3"/>
        <v>0.14000000000000001</v>
      </c>
      <c r="O43" s="16">
        <f t="shared" si="3"/>
        <v>3279132</v>
      </c>
      <c r="P43" s="16">
        <f t="shared" si="3"/>
        <v>53255.51</v>
      </c>
      <c r="Q43" s="16">
        <f t="shared" si="3"/>
        <v>4504200</v>
      </c>
      <c r="R43" s="16">
        <f t="shared" si="3"/>
        <v>145016.93</v>
      </c>
      <c r="S43" s="16">
        <f t="shared" si="3"/>
        <v>934363</v>
      </c>
      <c r="T43" s="16">
        <f t="shared" si="3"/>
        <v>3395002.5500000003</v>
      </c>
      <c r="U43" s="16">
        <f t="shared" si="3"/>
        <v>112872</v>
      </c>
      <c r="V43" s="16">
        <f t="shared" si="3"/>
        <v>7244.8469999999998</v>
      </c>
      <c r="W43" s="16">
        <f t="shared" si="3"/>
        <v>68783</v>
      </c>
      <c r="X43" s="16">
        <f t="shared" si="3"/>
        <v>1940559.5009999999</v>
      </c>
      <c r="Y43" s="16">
        <f t="shared" si="3"/>
        <v>4211</v>
      </c>
      <c r="Z43" s="16">
        <f t="shared" si="3"/>
        <v>2728.268</v>
      </c>
      <c r="AA43" s="16">
        <f t="shared" si="3"/>
        <v>2064513</v>
      </c>
      <c r="AB43" s="16">
        <f t="shared" si="3"/>
        <v>573530.54399999999</v>
      </c>
      <c r="AC43" s="16">
        <f t="shared" si="3"/>
        <v>1219489</v>
      </c>
      <c r="AD43" s="16">
        <f t="shared" si="3"/>
        <v>9172937.4520000014</v>
      </c>
      <c r="AE43" s="16">
        <f t="shared" si="3"/>
        <v>606056</v>
      </c>
      <c r="AF43" s="16">
        <f t="shared" si="3"/>
        <v>25919.403999999999</v>
      </c>
      <c r="AG43" s="16">
        <f t="shared" si="3"/>
        <v>16614647</v>
      </c>
      <c r="AH43" s="17">
        <f t="shared" si="1"/>
        <v>25119220.568999998</v>
      </c>
    </row>
    <row r="44" spans="1:34" s="10" customFormat="1" ht="15.75" customHeight="1" x14ac:dyDescent="0.25">
      <c r="A44" s="21" t="s">
        <v>60</v>
      </c>
      <c r="B44" s="20"/>
      <c r="C44" s="16">
        <f t="shared" ref="C44:AG44" si="4">C24+C43</f>
        <v>1133608</v>
      </c>
      <c r="D44" s="16">
        <f t="shared" si="4"/>
        <v>534018.15</v>
      </c>
      <c r="E44" s="16">
        <f t="shared" si="4"/>
        <v>2158099</v>
      </c>
      <c r="F44" s="16">
        <f t="shared" si="4"/>
        <v>9638593.8200000003</v>
      </c>
      <c r="G44" s="16">
        <f t="shared" si="4"/>
        <v>7157921</v>
      </c>
      <c r="H44" s="16">
        <f t="shared" si="4"/>
        <v>672673.50399999996</v>
      </c>
      <c r="I44" s="16">
        <f t="shared" si="4"/>
        <v>114153</v>
      </c>
      <c r="J44" s="16">
        <f t="shared" si="4"/>
        <v>16479.508000000002</v>
      </c>
      <c r="K44" s="16">
        <f t="shared" si="4"/>
        <v>2002</v>
      </c>
      <c r="L44" s="16">
        <f t="shared" si="4"/>
        <v>15466.081</v>
      </c>
      <c r="M44" s="16">
        <f t="shared" si="4"/>
        <v>310</v>
      </c>
      <c r="N44" s="16">
        <f t="shared" si="4"/>
        <v>0.14000000000000001</v>
      </c>
      <c r="O44" s="16">
        <f t="shared" si="4"/>
        <v>7160098</v>
      </c>
      <c r="P44" s="16">
        <f t="shared" si="4"/>
        <v>284039.76999999996</v>
      </c>
      <c r="Q44" s="16">
        <f t="shared" si="4"/>
        <v>4764453</v>
      </c>
      <c r="R44" s="16">
        <f t="shared" si="4"/>
        <v>157600.47</v>
      </c>
      <c r="S44" s="16">
        <f t="shared" si="4"/>
        <v>2126726</v>
      </c>
      <c r="T44" s="16">
        <f t="shared" si="4"/>
        <v>5920976.8900000006</v>
      </c>
      <c r="U44" s="16">
        <f t="shared" si="4"/>
        <v>138496</v>
      </c>
      <c r="V44" s="16">
        <f t="shared" si="4"/>
        <v>7282.5469999999996</v>
      </c>
      <c r="W44" s="16">
        <f t="shared" si="4"/>
        <v>297443</v>
      </c>
      <c r="X44" s="16">
        <f t="shared" si="4"/>
        <v>5373475.7510000002</v>
      </c>
      <c r="Y44" s="16">
        <f t="shared" si="4"/>
        <v>5629</v>
      </c>
      <c r="Z44" s="16">
        <f t="shared" si="4"/>
        <v>3002.3679999999999</v>
      </c>
      <c r="AA44" s="16">
        <f t="shared" si="4"/>
        <v>6503977</v>
      </c>
      <c r="AB44" s="16">
        <f t="shared" si="4"/>
        <v>1501964.9239999999</v>
      </c>
      <c r="AC44" s="16">
        <f t="shared" si="4"/>
        <v>2475771</v>
      </c>
      <c r="AD44" s="16">
        <f t="shared" si="4"/>
        <v>9298313.9620000012</v>
      </c>
      <c r="AE44" s="16">
        <f t="shared" si="4"/>
        <v>5195887</v>
      </c>
      <c r="AF44" s="16">
        <f t="shared" si="4"/>
        <v>241117.26710000006</v>
      </c>
      <c r="AG44" s="16">
        <f t="shared" si="4"/>
        <v>39234573</v>
      </c>
      <c r="AH44" s="17">
        <f t="shared" si="1"/>
        <v>33665005.152100004</v>
      </c>
    </row>
    <row r="45" spans="1:34" ht="15.75" customHeight="1" x14ac:dyDescent="0.25">
      <c r="A45" s="12">
        <v>37</v>
      </c>
      <c r="B45" s="14" t="s">
        <v>39</v>
      </c>
      <c r="C45" s="15">
        <v>13381</v>
      </c>
      <c r="D45" s="15">
        <v>1801.89</v>
      </c>
      <c r="E45" s="15">
        <v>10034</v>
      </c>
      <c r="F45" s="15">
        <v>1131.93</v>
      </c>
      <c r="G45" s="15">
        <v>7131</v>
      </c>
      <c r="H45" s="15">
        <v>181.12</v>
      </c>
      <c r="I45" s="15">
        <v>528</v>
      </c>
      <c r="J45" s="15">
        <v>1866.5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6430</v>
      </c>
      <c r="T45" s="15">
        <v>7041.16</v>
      </c>
      <c r="U45" s="15">
        <v>0</v>
      </c>
      <c r="V45" s="15">
        <v>0</v>
      </c>
      <c r="W45" s="15">
        <v>852</v>
      </c>
      <c r="X45" s="15">
        <v>14833.79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22335</v>
      </c>
      <c r="AF45" s="15">
        <v>1882.97</v>
      </c>
      <c r="AG45" s="17">
        <f t="shared" si="0"/>
        <v>60691</v>
      </c>
      <c r="AH45" s="17">
        <f t="shared" si="1"/>
        <v>28739.360000000001</v>
      </c>
    </row>
    <row r="46" spans="1:34" ht="15.75" customHeight="1" x14ac:dyDescent="0.25">
      <c r="A46" s="12">
        <v>38</v>
      </c>
      <c r="B46" s="14" t="s">
        <v>42</v>
      </c>
      <c r="C46" s="15">
        <v>0</v>
      </c>
      <c r="D46" s="15">
        <v>0</v>
      </c>
      <c r="E46" s="15">
        <v>450</v>
      </c>
      <c r="F46" s="15">
        <v>53.28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2000</v>
      </c>
      <c r="P46" s="15">
        <v>50.58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350</v>
      </c>
      <c r="X46" s="15">
        <v>3429.1</v>
      </c>
      <c r="Y46" s="15">
        <v>0</v>
      </c>
      <c r="Z46" s="15">
        <v>0</v>
      </c>
      <c r="AA46" s="15">
        <v>94</v>
      </c>
      <c r="AB46" s="15">
        <v>11.71</v>
      </c>
      <c r="AC46" s="15">
        <v>0</v>
      </c>
      <c r="AD46" s="15">
        <v>0</v>
      </c>
      <c r="AE46" s="15">
        <v>483</v>
      </c>
      <c r="AF46" s="15">
        <v>106.23</v>
      </c>
      <c r="AG46" s="17">
        <f t="shared" si="0"/>
        <v>3377</v>
      </c>
      <c r="AH46" s="17">
        <f t="shared" si="1"/>
        <v>3650.9</v>
      </c>
    </row>
    <row r="47" spans="1:34" s="10" customFormat="1" ht="15.75" customHeight="1" x14ac:dyDescent="0.25">
      <c r="A47" s="22" t="s">
        <v>72</v>
      </c>
      <c r="B47" s="22"/>
      <c r="C47" s="16">
        <f>SUM(C45:C46)</f>
        <v>13381</v>
      </c>
      <c r="D47" s="16">
        <f t="shared" ref="D47:AG47" si="5">SUM(D45:D46)</f>
        <v>1801.89</v>
      </c>
      <c r="E47" s="16">
        <f t="shared" si="5"/>
        <v>10484</v>
      </c>
      <c r="F47" s="16">
        <f t="shared" si="5"/>
        <v>1185.21</v>
      </c>
      <c r="G47" s="16">
        <f t="shared" si="5"/>
        <v>7131</v>
      </c>
      <c r="H47" s="16">
        <f t="shared" si="5"/>
        <v>181.12</v>
      </c>
      <c r="I47" s="16">
        <f t="shared" si="5"/>
        <v>528</v>
      </c>
      <c r="J47" s="16">
        <f t="shared" si="5"/>
        <v>1866.5</v>
      </c>
      <c r="K47" s="16">
        <f t="shared" si="5"/>
        <v>0</v>
      </c>
      <c r="L47" s="16">
        <f t="shared" si="5"/>
        <v>0</v>
      </c>
      <c r="M47" s="16">
        <f t="shared" si="5"/>
        <v>0</v>
      </c>
      <c r="N47" s="16">
        <f t="shared" si="5"/>
        <v>0</v>
      </c>
      <c r="O47" s="16">
        <f t="shared" si="5"/>
        <v>2000</v>
      </c>
      <c r="P47" s="16">
        <f t="shared" si="5"/>
        <v>50.58</v>
      </c>
      <c r="Q47" s="16">
        <f t="shared" si="5"/>
        <v>0</v>
      </c>
      <c r="R47" s="16">
        <f t="shared" si="5"/>
        <v>0</v>
      </c>
      <c r="S47" s="16">
        <f t="shared" si="5"/>
        <v>6430</v>
      </c>
      <c r="T47" s="16">
        <f t="shared" si="5"/>
        <v>7041.16</v>
      </c>
      <c r="U47" s="16">
        <f t="shared" si="5"/>
        <v>0</v>
      </c>
      <c r="V47" s="16">
        <f t="shared" si="5"/>
        <v>0</v>
      </c>
      <c r="W47" s="16">
        <f t="shared" si="5"/>
        <v>1202</v>
      </c>
      <c r="X47" s="16">
        <f t="shared" si="5"/>
        <v>18262.89</v>
      </c>
      <c r="Y47" s="16">
        <f t="shared" si="5"/>
        <v>0</v>
      </c>
      <c r="Z47" s="16">
        <f t="shared" si="5"/>
        <v>0</v>
      </c>
      <c r="AA47" s="16">
        <f t="shared" si="5"/>
        <v>94</v>
      </c>
      <c r="AB47" s="16">
        <f t="shared" si="5"/>
        <v>11.71</v>
      </c>
      <c r="AC47" s="16">
        <f t="shared" si="5"/>
        <v>0</v>
      </c>
      <c r="AD47" s="16">
        <f t="shared" si="5"/>
        <v>0</v>
      </c>
      <c r="AE47" s="16">
        <f t="shared" si="5"/>
        <v>22818</v>
      </c>
      <c r="AF47" s="16">
        <f t="shared" si="5"/>
        <v>1989.2</v>
      </c>
      <c r="AG47" s="16">
        <f t="shared" si="5"/>
        <v>64068</v>
      </c>
      <c r="AH47" s="17">
        <f t="shared" si="1"/>
        <v>32390.26</v>
      </c>
    </row>
    <row r="48" spans="1:34" ht="15.75" customHeight="1" x14ac:dyDescent="0.25">
      <c r="A48" s="12">
        <v>39</v>
      </c>
      <c r="B48" s="14" t="s">
        <v>61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7">
        <f t="shared" si="0"/>
        <v>0</v>
      </c>
      <c r="AH48" s="17">
        <f t="shared" si="1"/>
        <v>0</v>
      </c>
    </row>
    <row r="49" spans="1:34" ht="15.75" customHeight="1" x14ac:dyDescent="0.25">
      <c r="A49" s="12">
        <v>40</v>
      </c>
      <c r="B49" s="14" t="s">
        <v>62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7">
        <f t="shared" si="0"/>
        <v>0</v>
      </c>
      <c r="AH49" s="17">
        <f t="shared" si="1"/>
        <v>0</v>
      </c>
    </row>
    <row r="50" spans="1:34" ht="15.75" customHeight="1" x14ac:dyDescent="0.25">
      <c r="A50" s="12">
        <v>41</v>
      </c>
      <c r="B50" s="14" t="s">
        <v>63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7">
        <f t="shared" si="0"/>
        <v>0</v>
      </c>
      <c r="AH50" s="17">
        <f t="shared" si="1"/>
        <v>0</v>
      </c>
    </row>
    <row r="51" spans="1:34" s="10" customFormat="1" ht="15.75" customHeight="1" x14ac:dyDescent="0.25">
      <c r="A51" s="19" t="s">
        <v>64</v>
      </c>
      <c r="B51" s="20"/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7">
        <f t="shared" si="0"/>
        <v>0</v>
      </c>
      <c r="AH51" s="17">
        <f t="shared" si="1"/>
        <v>0</v>
      </c>
    </row>
    <row r="52" spans="1:34" s="10" customFormat="1" ht="15.75" customHeight="1" x14ac:dyDescent="0.25">
      <c r="A52" s="19" t="s">
        <v>65</v>
      </c>
      <c r="B52" s="20"/>
      <c r="C52" s="16">
        <f>C44+C47+C51</f>
        <v>1146989</v>
      </c>
      <c r="D52" s="16">
        <f t="shared" ref="D52:AG52" si="6">D44+D47+D51</f>
        <v>535820.04</v>
      </c>
      <c r="E52" s="16">
        <f t="shared" si="6"/>
        <v>2168583</v>
      </c>
      <c r="F52" s="16">
        <f t="shared" si="6"/>
        <v>9639779.0300000012</v>
      </c>
      <c r="G52" s="16">
        <f t="shared" si="6"/>
        <v>7165052</v>
      </c>
      <c r="H52" s="16">
        <f t="shared" si="6"/>
        <v>672854.62399999995</v>
      </c>
      <c r="I52" s="16">
        <f t="shared" si="6"/>
        <v>114681</v>
      </c>
      <c r="J52" s="16">
        <f t="shared" si="6"/>
        <v>18346.008000000002</v>
      </c>
      <c r="K52" s="16">
        <f t="shared" si="6"/>
        <v>2002</v>
      </c>
      <c r="L52" s="16">
        <f t="shared" si="6"/>
        <v>15466.081</v>
      </c>
      <c r="M52" s="16">
        <f t="shared" si="6"/>
        <v>310</v>
      </c>
      <c r="N52" s="16">
        <f t="shared" si="6"/>
        <v>0.14000000000000001</v>
      </c>
      <c r="O52" s="16">
        <f t="shared" si="6"/>
        <v>7162098</v>
      </c>
      <c r="P52" s="16">
        <f t="shared" si="6"/>
        <v>284090.34999999998</v>
      </c>
      <c r="Q52" s="16">
        <f t="shared" si="6"/>
        <v>4764453</v>
      </c>
      <c r="R52" s="16">
        <f t="shared" si="6"/>
        <v>157600.47</v>
      </c>
      <c r="S52" s="16">
        <f t="shared" si="6"/>
        <v>2133156</v>
      </c>
      <c r="T52" s="16">
        <f t="shared" si="6"/>
        <v>5928018.0500000007</v>
      </c>
      <c r="U52" s="16">
        <f t="shared" si="6"/>
        <v>138496</v>
      </c>
      <c r="V52" s="16">
        <f t="shared" si="6"/>
        <v>7282.5469999999996</v>
      </c>
      <c r="W52" s="16">
        <f t="shared" si="6"/>
        <v>298645</v>
      </c>
      <c r="X52" s="16">
        <f t="shared" si="6"/>
        <v>5391738.6409999998</v>
      </c>
      <c r="Y52" s="16">
        <f t="shared" si="6"/>
        <v>5629</v>
      </c>
      <c r="Z52" s="16">
        <f t="shared" si="6"/>
        <v>3002.3679999999999</v>
      </c>
      <c r="AA52" s="16">
        <f t="shared" si="6"/>
        <v>6504071</v>
      </c>
      <c r="AB52" s="16">
        <f t="shared" si="6"/>
        <v>1501976.6339999998</v>
      </c>
      <c r="AC52" s="16">
        <f t="shared" si="6"/>
        <v>2475771</v>
      </c>
      <c r="AD52" s="16">
        <f t="shared" si="6"/>
        <v>9298313.9620000012</v>
      </c>
      <c r="AE52" s="16">
        <f t="shared" si="6"/>
        <v>5218705</v>
      </c>
      <c r="AF52" s="16">
        <f t="shared" si="6"/>
        <v>243106.46710000007</v>
      </c>
      <c r="AG52" s="16">
        <f t="shared" si="6"/>
        <v>39298641</v>
      </c>
      <c r="AH52" s="17">
        <f t="shared" si="1"/>
        <v>33697395.412100002</v>
      </c>
    </row>
    <row r="53" spans="1:34" ht="15.75" customHeight="1" x14ac:dyDescent="0.25">
      <c r="A53" s="12">
        <v>42</v>
      </c>
      <c r="B53" s="14" t="s">
        <v>66</v>
      </c>
      <c r="C53" s="15">
        <v>39485</v>
      </c>
      <c r="D53" s="15">
        <v>14187.04</v>
      </c>
      <c r="E53" s="15">
        <v>416</v>
      </c>
      <c r="F53" s="15">
        <v>182.13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88051</v>
      </c>
      <c r="P53" s="15">
        <v>2522.0700000000002</v>
      </c>
      <c r="Q53" s="15">
        <v>0</v>
      </c>
      <c r="R53" s="15">
        <v>0</v>
      </c>
      <c r="S53" s="15">
        <v>6281</v>
      </c>
      <c r="T53" s="15">
        <v>3505.44</v>
      </c>
      <c r="U53" s="15">
        <v>0</v>
      </c>
      <c r="V53" s="15">
        <v>0</v>
      </c>
      <c r="W53" s="15">
        <v>783</v>
      </c>
      <c r="X53" s="15">
        <v>5932.38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7">
        <f t="shared" si="0"/>
        <v>135016</v>
      </c>
      <c r="AH53" s="17">
        <f t="shared" si="1"/>
        <v>26329.06</v>
      </c>
    </row>
    <row r="54" spans="1:34" ht="15.75" customHeight="1" x14ac:dyDescent="0.25">
      <c r="A54" s="12">
        <v>43</v>
      </c>
      <c r="B54" s="14" t="s">
        <v>67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82764</v>
      </c>
      <c r="P54" s="15">
        <v>2483.7600000000002</v>
      </c>
      <c r="Q54" s="15">
        <v>0</v>
      </c>
      <c r="R54" s="15">
        <v>0</v>
      </c>
      <c r="S54" s="15">
        <v>5522</v>
      </c>
      <c r="T54" s="15">
        <v>1112.42</v>
      </c>
      <c r="U54" s="15">
        <v>0</v>
      </c>
      <c r="V54" s="15">
        <v>0</v>
      </c>
      <c r="W54" s="15">
        <v>32</v>
      </c>
      <c r="X54" s="15">
        <v>90.76</v>
      </c>
      <c r="Y54" s="15">
        <v>0</v>
      </c>
      <c r="Z54" s="15">
        <v>0</v>
      </c>
      <c r="AA54" s="15">
        <v>0</v>
      </c>
      <c r="AB54" s="15">
        <v>0</v>
      </c>
      <c r="AC54" s="15">
        <v>1673</v>
      </c>
      <c r="AD54" s="15">
        <v>267.39</v>
      </c>
      <c r="AE54" s="15">
        <v>0</v>
      </c>
      <c r="AF54" s="15">
        <v>0</v>
      </c>
      <c r="AG54" s="17">
        <f t="shared" si="0"/>
        <v>89991</v>
      </c>
      <c r="AH54" s="17">
        <f t="shared" si="1"/>
        <v>3954.3300000000004</v>
      </c>
    </row>
    <row r="55" spans="1:34" ht="15.75" customHeight="1" x14ac:dyDescent="0.25">
      <c r="A55" s="12">
        <v>44</v>
      </c>
      <c r="B55" s="14" t="s">
        <v>68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8224</v>
      </c>
      <c r="T55" s="15">
        <v>1075.74</v>
      </c>
      <c r="U55" s="15">
        <v>0</v>
      </c>
      <c r="V55" s="15">
        <v>0</v>
      </c>
      <c r="W55" s="15">
        <v>800</v>
      </c>
      <c r="X55" s="15">
        <v>3318.12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7">
        <f t="shared" si="0"/>
        <v>9024</v>
      </c>
      <c r="AH55" s="17">
        <f t="shared" si="1"/>
        <v>4393.8599999999997</v>
      </c>
    </row>
    <row r="56" spans="1:34" ht="15.75" customHeight="1" x14ac:dyDescent="0.25">
      <c r="A56" s="12">
        <v>45</v>
      </c>
      <c r="B56" s="14" t="s">
        <v>69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7">
        <f t="shared" si="0"/>
        <v>0</v>
      </c>
      <c r="AH56" s="17">
        <f t="shared" si="1"/>
        <v>0</v>
      </c>
    </row>
    <row r="57" spans="1:34" s="10" customFormat="1" ht="15.75" customHeight="1" x14ac:dyDescent="0.25">
      <c r="A57" s="18" t="s">
        <v>70</v>
      </c>
      <c r="B57" s="18"/>
      <c r="C57" s="16">
        <f>SUM(C53:C56)</f>
        <v>39485</v>
      </c>
      <c r="D57" s="16">
        <f t="shared" ref="D57:AG57" si="7">SUM(D53:D56)</f>
        <v>14187.04</v>
      </c>
      <c r="E57" s="16">
        <f t="shared" si="7"/>
        <v>416</v>
      </c>
      <c r="F57" s="16">
        <f t="shared" si="7"/>
        <v>182.13</v>
      </c>
      <c r="G57" s="16">
        <f t="shared" si="7"/>
        <v>0</v>
      </c>
      <c r="H57" s="16">
        <f t="shared" si="7"/>
        <v>0</v>
      </c>
      <c r="I57" s="16">
        <f t="shared" si="7"/>
        <v>0</v>
      </c>
      <c r="J57" s="16">
        <f t="shared" si="7"/>
        <v>0</v>
      </c>
      <c r="K57" s="16">
        <f t="shared" si="7"/>
        <v>0</v>
      </c>
      <c r="L57" s="16">
        <f t="shared" si="7"/>
        <v>0</v>
      </c>
      <c r="M57" s="16">
        <f t="shared" si="7"/>
        <v>0</v>
      </c>
      <c r="N57" s="16">
        <f t="shared" si="7"/>
        <v>0</v>
      </c>
      <c r="O57" s="16">
        <f t="shared" si="7"/>
        <v>170815</v>
      </c>
      <c r="P57" s="16">
        <f t="shared" si="7"/>
        <v>5005.83</v>
      </c>
      <c r="Q57" s="16">
        <f t="shared" si="7"/>
        <v>0</v>
      </c>
      <c r="R57" s="16">
        <f t="shared" si="7"/>
        <v>0</v>
      </c>
      <c r="S57" s="16">
        <f t="shared" si="7"/>
        <v>20027</v>
      </c>
      <c r="T57" s="16">
        <f t="shared" si="7"/>
        <v>5693.6</v>
      </c>
      <c r="U57" s="16">
        <f t="shared" si="7"/>
        <v>0</v>
      </c>
      <c r="V57" s="16">
        <f t="shared" si="7"/>
        <v>0</v>
      </c>
      <c r="W57" s="16">
        <f t="shared" si="7"/>
        <v>1615</v>
      </c>
      <c r="X57" s="16">
        <f t="shared" si="7"/>
        <v>9341.26</v>
      </c>
      <c r="Y57" s="16">
        <f t="shared" si="7"/>
        <v>0</v>
      </c>
      <c r="Z57" s="16">
        <f t="shared" si="7"/>
        <v>0</v>
      </c>
      <c r="AA57" s="16">
        <f t="shared" si="7"/>
        <v>0</v>
      </c>
      <c r="AB57" s="16">
        <f t="shared" si="7"/>
        <v>0</v>
      </c>
      <c r="AC57" s="16">
        <f t="shared" si="7"/>
        <v>1673</v>
      </c>
      <c r="AD57" s="16">
        <f t="shared" si="7"/>
        <v>267.39</v>
      </c>
      <c r="AE57" s="16">
        <f t="shared" si="7"/>
        <v>0</v>
      </c>
      <c r="AF57" s="16">
        <f t="shared" si="7"/>
        <v>0</v>
      </c>
      <c r="AG57" s="16">
        <f t="shared" si="7"/>
        <v>234031</v>
      </c>
      <c r="AH57" s="17">
        <f t="shared" si="1"/>
        <v>34677.25</v>
      </c>
    </row>
    <row r="58" spans="1:34" s="10" customFormat="1" ht="15.75" customHeight="1" x14ac:dyDescent="0.25">
      <c r="A58" s="19" t="s">
        <v>71</v>
      </c>
      <c r="B58" s="20"/>
      <c r="C58" s="16">
        <f>C52+C57</f>
        <v>1186474</v>
      </c>
      <c r="D58" s="16">
        <f t="shared" ref="D58:AF58" si="8">D52+D57</f>
        <v>550007.08000000007</v>
      </c>
      <c r="E58" s="16">
        <f t="shared" si="8"/>
        <v>2168999</v>
      </c>
      <c r="F58" s="16">
        <f t="shared" si="8"/>
        <v>9639961.160000002</v>
      </c>
      <c r="G58" s="16">
        <f t="shared" si="8"/>
        <v>7165052</v>
      </c>
      <c r="H58" s="16">
        <f t="shared" si="8"/>
        <v>672854.62399999995</v>
      </c>
      <c r="I58" s="16">
        <f t="shared" si="8"/>
        <v>114681</v>
      </c>
      <c r="J58" s="16">
        <f t="shared" si="8"/>
        <v>18346.008000000002</v>
      </c>
      <c r="K58" s="16">
        <f t="shared" si="8"/>
        <v>2002</v>
      </c>
      <c r="L58" s="16">
        <f t="shared" si="8"/>
        <v>15466.081</v>
      </c>
      <c r="M58" s="16">
        <f t="shared" si="8"/>
        <v>310</v>
      </c>
      <c r="N58" s="16">
        <f t="shared" si="8"/>
        <v>0.14000000000000001</v>
      </c>
      <c r="O58" s="16">
        <f t="shared" si="8"/>
        <v>7332913</v>
      </c>
      <c r="P58" s="16">
        <f t="shared" si="8"/>
        <v>289096.18</v>
      </c>
      <c r="Q58" s="16">
        <f t="shared" si="8"/>
        <v>4764453</v>
      </c>
      <c r="R58" s="16">
        <f t="shared" si="8"/>
        <v>157600.47</v>
      </c>
      <c r="S58" s="16">
        <f t="shared" si="8"/>
        <v>2153183</v>
      </c>
      <c r="T58" s="16">
        <f t="shared" si="8"/>
        <v>5933711.6500000004</v>
      </c>
      <c r="U58" s="16">
        <f t="shared" si="8"/>
        <v>138496</v>
      </c>
      <c r="V58" s="16">
        <f t="shared" si="8"/>
        <v>7282.5469999999996</v>
      </c>
      <c r="W58" s="16">
        <f t="shared" si="8"/>
        <v>300260</v>
      </c>
      <c r="X58" s="16">
        <f t="shared" si="8"/>
        <v>5401079.9009999996</v>
      </c>
      <c r="Y58" s="16">
        <f t="shared" si="8"/>
        <v>5629</v>
      </c>
      <c r="Z58" s="16">
        <f t="shared" si="8"/>
        <v>3002.3679999999999</v>
      </c>
      <c r="AA58" s="16">
        <f t="shared" si="8"/>
        <v>6504071</v>
      </c>
      <c r="AB58" s="16">
        <f t="shared" si="8"/>
        <v>1501976.6339999998</v>
      </c>
      <c r="AC58" s="16">
        <f t="shared" si="8"/>
        <v>2477444</v>
      </c>
      <c r="AD58" s="16">
        <f t="shared" si="8"/>
        <v>9298581.3520000018</v>
      </c>
      <c r="AE58" s="16">
        <f t="shared" si="8"/>
        <v>5218705</v>
      </c>
      <c r="AF58" s="16">
        <f t="shared" si="8"/>
        <v>243106.46710000007</v>
      </c>
      <c r="AG58" s="16">
        <f>AG52+AG57</f>
        <v>39532672</v>
      </c>
      <c r="AH58" s="17">
        <f t="shared" si="1"/>
        <v>33732072.662100002</v>
      </c>
    </row>
    <row r="59" spans="1:34" ht="15.75" customHeight="1" x14ac:dyDescent="0.25">
      <c r="A59" s="7"/>
      <c r="B59" s="9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4" ht="15.75" customHeight="1" x14ac:dyDescent="0.25">
      <c r="A60" s="7"/>
      <c r="B60" s="9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4" ht="15.75" customHeight="1" x14ac:dyDescent="0.25">
      <c r="A61" s="7"/>
      <c r="B61" s="9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4" ht="15.75" customHeight="1" x14ac:dyDescent="0.25">
      <c r="A62" s="7"/>
      <c r="B62" s="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4" ht="15.75" customHeight="1" x14ac:dyDescent="0.25">
      <c r="A63" s="7"/>
      <c r="B63" s="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4" ht="15.75" customHeight="1" x14ac:dyDescent="0.25">
      <c r="A64" s="7"/>
      <c r="B64" s="8"/>
      <c r="C64" s="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5.75" customHeight="1" x14ac:dyDescent="0.25">
      <c r="A65" s="7"/>
      <c r="B65" s="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5.75" customHeight="1" x14ac:dyDescent="0.25">
      <c r="A66" s="7"/>
      <c r="B66" s="8"/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5.75" customHeight="1" x14ac:dyDescent="0.25">
      <c r="A67" s="7"/>
      <c r="B67" s="9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5.75" customHeight="1" x14ac:dyDescent="0.25">
      <c r="A68" s="7"/>
      <c r="B68" s="9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5.75" customHeight="1" x14ac:dyDescent="0.25">
      <c r="A69" s="7"/>
      <c r="B69" s="9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5.75" customHeight="1" x14ac:dyDescent="0.25">
      <c r="A70" s="7"/>
      <c r="B70" s="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15.75" customHeight="1" x14ac:dyDescent="0.25">
      <c r="A71" s="7"/>
      <c r="B71" s="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5.75" customHeight="1" x14ac:dyDescent="0.25">
      <c r="A72" s="7"/>
      <c r="B72" s="8"/>
      <c r="C72" s="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5.75" customHeight="1" x14ac:dyDescent="0.25">
      <c r="A73" s="7"/>
      <c r="B73" s="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5.75" customHeight="1" x14ac:dyDescent="0.25">
      <c r="A74" s="7"/>
      <c r="B74" s="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5.75" customHeight="1" x14ac:dyDescent="0.25">
      <c r="A75" s="7"/>
      <c r="B75" s="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5.75" customHeight="1" x14ac:dyDescent="0.25">
      <c r="A76" s="7"/>
      <c r="B76" s="8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</sheetData>
  <mergeCells count="27">
    <mergeCell ref="L2:N2"/>
    <mergeCell ref="AG4:AH4"/>
    <mergeCell ref="AE4:AF4"/>
    <mergeCell ref="U4:V4"/>
    <mergeCell ref="W4:X4"/>
    <mergeCell ref="Y4:Z4"/>
    <mergeCell ref="AA4:AB4"/>
    <mergeCell ref="AC4:AD4"/>
    <mergeCell ref="I4:J4"/>
    <mergeCell ref="C4:D4"/>
    <mergeCell ref="E4:F4"/>
    <mergeCell ref="G4:H4"/>
    <mergeCell ref="A4:A5"/>
    <mergeCell ref="B4:B5"/>
    <mergeCell ref="M4:N4"/>
    <mergeCell ref="O4:P4"/>
    <mergeCell ref="S4:T4"/>
    <mergeCell ref="K4:L4"/>
    <mergeCell ref="Q4:R4"/>
    <mergeCell ref="A57:B57"/>
    <mergeCell ref="A58:B58"/>
    <mergeCell ref="A24:B24"/>
    <mergeCell ref="A43:B43"/>
    <mergeCell ref="A44:B44"/>
    <mergeCell ref="A51:B51"/>
    <mergeCell ref="A52:B52"/>
    <mergeCell ref="A47:B47"/>
  </mergeCells>
  <pageMargins left="1.31" right="0.28000000000000003" top="1.01" bottom="0.32" header="0.16" footer="0.17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Digital Payments</vt:lpstr>
      <vt:lpstr>'Digital Payments'!Print_Area</vt:lpstr>
      <vt:lpstr>'Digital Payments'!Print_Titles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2020-02-15T10:02:09Z</dcterms:modified>
</cp:coreProperties>
</file>